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en_skoroszyt"/>
  <mc:AlternateContent xmlns:mc="http://schemas.openxmlformats.org/markup-compatibility/2006">
    <mc:Choice Requires="x15">
      <x15ac:absPath xmlns:x15ac="http://schemas.microsoft.com/office/spreadsheetml/2010/11/ac" url="D:\Dokumenty\2. iTSK.pl - dokumenty szkoleniowe\$zkolenia\20240617 Access zaaw\"/>
    </mc:Choice>
  </mc:AlternateContent>
  <xr:revisionPtr revIDLastSave="0" documentId="13_ncr:1_{162DABE0-191D-4FEA-8B47-637B90C520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lmy" sheetId="2" r:id="rId1"/>
    <sheet name="osoby" sheetId="3" r:id="rId2"/>
    <sheet name="statystyka" sheetId="4" r:id="rId3"/>
  </sheets>
  <definedNames>
    <definedName name="_xlnm._FilterDatabase" localSheetId="0" hidden="1">filmy!$A$1:$N$501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4" l="1"/>
  <c r="D3" i="4"/>
  <c r="E3" i="4"/>
  <c r="F3" i="4"/>
  <c r="G3" i="4"/>
  <c r="B5" i="4"/>
  <c r="B1" i="4"/>
  <c r="H501" i="2"/>
  <c r="G501" i="2"/>
  <c r="F501" i="2"/>
  <c r="E501" i="2"/>
  <c r="N500" i="2"/>
  <c r="M500" i="2"/>
  <c r="L500" i="2"/>
  <c r="K500" i="2"/>
  <c r="J500" i="2"/>
  <c r="I500" i="2"/>
  <c r="H500" i="2"/>
  <c r="G500" i="2"/>
  <c r="F500" i="2"/>
  <c r="E500" i="2"/>
  <c r="N499" i="2"/>
  <c r="M499" i="2"/>
  <c r="L499" i="2"/>
  <c r="K499" i="2"/>
  <c r="J499" i="2"/>
  <c r="I499" i="2"/>
  <c r="H499" i="2"/>
  <c r="G499" i="2"/>
  <c r="F499" i="2"/>
  <c r="E499" i="2"/>
  <c r="N498" i="2"/>
  <c r="M498" i="2"/>
  <c r="L498" i="2"/>
  <c r="K498" i="2"/>
  <c r="J498" i="2"/>
  <c r="I498" i="2"/>
  <c r="H498" i="2"/>
  <c r="G498" i="2"/>
  <c r="F498" i="2"/>
  <c r="E498" i="2"/>
  <c r="N497" i="2"/>
  <c r="M497" i="2"/>
  <c r="L497" i="2"/>
  <c r="K497" i="2"/>
  <c r="J497" i="2"/>
  <c r="I497" i="2"/>
  <c r="H497" i="2"/>
  <c r="G497" i="2"/>
  <c r="F497" i="2"/>
  <c r="E497" i="2"/>
  <c r="N496" i="2"/>
  <c r="M496" i="2"/>
  <c r="L496" i="2"/>
  <c r="K496" i="2"/>
  <c r="J496" i="2"/>
  <c r="I496" i="2"/>
  <c r="H496" i="2"/>
  <c r="G496" i="2"/>
  <c r="F496" i="2"/>
  <c r="E496" i="2"/>
  <c r="N495" i="2"/>
  <c r="M495" i="2"/>
  <c r="L495" i="2"/>
  <c r="K495" i="2"/>
  <c r="J495" i="2"/>
  <c r="I495" i="2"/>
  <c r="H495" i="2"/>
  <c r="G495" i="2"/>
  <c r="F495" i="2"/>
  <c r="E495" i="2"/>
  <c r="N494" i="2"/>
  <c r="M494" i="2"/>
  <c r="L494" i="2"/>
  <c r="K494" i="2"/>
  <c r="J494" i="2"/>
  <c r="I494" i="2"/>
  <c r="H494" i="2"/>
  <c r="G494" i="2"/>
  <c r="F494" i="2"/>
  <c r="E494" i="2"/>
  <c r="L493" i="2"/>
  <c r="K493" i="2"/>
  <c r="J493" i="2"/>
  <c r="I493" i="2"/>
  <c r="H493" i="2"/>
  <c r="G493" i="2"/>
  <c r="F493" i="2"/>
  <c r="E493" i="2"/>
  <c r="N492" i="2"/>
  <c r="M492" i="2"/>
  <c r="L492" i="2"/>
  <c r="K492" i="2"/>
  <c r="J492" i="2"/>
  <c r="I492" i="2"/>
  <c r="H492" i="2"/>
  <c r="G492" i="2"/>
  <c r="F492" i="2"/>
  <c r="E492" i="2"/>
  <c r="N491" i="2"/>
  <c r="M491" i="2"/>
  <c r="L491" i="2"/>
  <c r="K491" i="2"/>
  <c r="J491" i="2"/>
  <c r="I491" i="2"/>
  <c r="H491" i="2"/>
  <c r="G491" i="2"/>
  <c r="F491" i="2"/>
  <c r="E491" i="2"/>
  <c r="N490" i="2"/>
  <c r="M490" i="2"/>
  <c r="L490" i="2"/>
  <c r="K490" i="2"/>
  <c r="J490" i="2"/>
  <c r="I490" i="2"/>
  <c r="H490" i="2"/>
  <c r="G490" i="2"/>
  <c r="F490" i="2"/>
  <c r="E490" i="2"/>
  <c r="N488" i="2"/>
  <c r="M488" i="2"/>
  <c r="L488" i="2"/>
  <c r="K488" i="2"/>
  <c r="J488" i="2"/>
  <c r="I488" i="2"/>
  <c r="H488" i="2"/>
  <c r="G488" i="2"/>
  <c r="F488" i="2"/>
  <c r="E488" i="2"/>
  <c r="N487" i="2"/>
  <c r="M487" i="2"/>
  <c r="L487" i="2"/>
  <c r="K487" i="2"/>
  <c r="J487" i="2"/>
  <c r="I487" i="2"/>
  <c r="H487" i="2"/>
  <c r="G487" i="2"/>
  <c r="F487" i="2"/>
  <c r="E487" i="2"/>
  <c r="N486" i="2"/>
  <c r="M486" i="2"/>
  <c r="L486" i="2"/>
  <c r="K486" i="2"/>
  <c r="J486" i="2"/>
  <c r="I486" i="2"/>
  <c r="H486" i="2"/>
  <c r="G486" i="2"/>
  <c r="F486" i="2"/>
  <c r="E486" i="2"/>
  <c r="N485" i="2"/>
  <c r="M485" i="2"/>
  <c r="L485" i="2"/>
  <c r="K485" i="2"/>
  <c r="J485" i="2"/>
  <c r="I485" i="2"/>
  <c r="H485" i="2"/>
  <c r="G485" i="2"/>
  <c r="F485" i="2"/>
  <c r="E485" i="2"/>
  <c r="M484" i="2"/>
  <c r="L484" i="2"/>
  <c r="K484" i="2"/>
  <c r="J484" i="2"/>
  <c r="I484" i="2"/>
  <c r="H484" i="2"/>
  <c r="G484" i="2"/>
  <c r="F484" i="2"/>
  <c r="E484" i="2"/>
  <c r="N483" i="2"/>
  <c r="M483" i="2"/>
  <c r="L483" i="2"/>
  <c r="K483" i="2"/>
  <c r="J483" i="2"/>
  <c r="I483" i="2"/>
  <c r="H483" i="2"/>
  <c r="G483" i="2"/>
  <c r="F483" i="2"/>
  <c r="E483" i="2"/>
  <c r="N482" i="2"/>
  <c r="M482" i="2"/>
  <c r="L482" i="2"/>
  <c r="K482" i="2"/>
  <c r="J482" i="2"/>
  <c r="I482" i="2"/>
  <c r="H482" i="2"/>
  <c r="G482" i="2"/>
  <c r="F482" i="2"/>
  <c r="E482" i="2"/>
  <c r="F481" i="2"/>
  <c r="E481" i="2"/>
  <c r="N480" i="2"/>
  <c r="M480" i="2"/>
  <c r="L480" i="2"/>
  <c r="K480" i="2"/>
  <c r="J480" i="2"/>
  <c r="I480" i="2"/>
  <c r="H480" i="2"/>
  <c r="G480" i="2"/>
  <c r="F480" i="2"/>
  <c r="E480" i="2"/>
  <c r="N479" i="2"/>
  <c r="M479" i="2"/>
  <c r="L479" i="2"/>
  <c r="K479" i="2"/>
  <c r="J479" i="2"/>
  <c r="I479" i="2"/>
  <c r="H479" i="2"/>
  <c r="G479" i="2"/>
  <c r="F479" i="2"/>
  <c r="E479" i="2"/>
  <c r="N478" i="2"/>
  <c r="M478" i="2"/>
  <c r="L478" i="2"/>
  <c r="K478" i="2"/>
  <c r="J478" i="2"/>
  <c r="I478" i="2"/>
  <c r="H478" i="2"/>
  <c r="G478" i="2"/>
  <c r="F478" i="2"/>
  <c r="E478" i="2"/>
  <c r="N476" i="2"/>
  <c r="M476" i="2"/>
  <c r="L476" i="2"/>
  <c r="K476" i="2"/>
  <c r="J476" i="2"/>
  <c r="I476" i="2"/>
  <c r="H476" i="2"/>
  <c r="G476" i="2"/>
  <c r="F476" i="2"/>
  <c r="E476" i="2"/>
  <c r="N475" i="2"/>
  <c r="M475" i="2"/>
  <c r="L475" i="2"/>
  <c r="K475" i="2"/>
  <c r="J475" i="2"/>
  <c r="I475" i="2"/>
  <c r="H475" i="2"/>
  <c r="G475" i="2"/>
  <c r="F475" i="2"/>
  <c r="E475" i="2"/>
  <c r="N474" i="2"/>
  <c r="M474" i="2"/>
  <c r="L474" i="2"/>
  <c r="K474" i="2"/>
  <c r="J474" i="2"/>
  <c r="I474" i="2"/>
  <c r="H474" i="2"/>
  <c r="G474" i="2"/>
  <c r="F474" i="2"/>
  <c r="E474" i="2"/>
  <c r="M473" i="2"/>
  <c r="L473" i="2"/>
  <c r="K473" i="2"/>
  <c r="J473" i="2"/>
  <c r="I473" i="2"/>
  <c r="H473" i="2"/>
  <c r="G473" i="2"/>
  <c r="F473" i="2"/>
  <c r="E473" i="2"/>
  <c r="N472" i="2"/>
  <c r="M472" i="2"/>
  <c r="L472" i="2"/>
  <c r="K472" i="2"/>
  <c r="J472" i="2"/>
  <c r="I472" i="2"/>
  <c r="H472" i="2"/>
  <c r="G472" i="2"/>
  <c r="F472" i="2"/>
  <c r="E472" i="2"/>
  <c r="N471" i="2"/>
  <c r="M471" i="2"/>
  <c r="L471" i="2"/>
  <c r="K471" i="2"/>
  <c r="J471" i="2"/>
  <c r="I471" i="2"/>
  <c r="H471" i="2"/>
  <c r="G471" i="2"/>
  <c r="F471" i="2"/>
  <c r="E471" i="2"/>
  <c r="N470" i="2"/>
  <c r="M470" i="2"/>
  <c r="L470" i="2"/>
  <c r="K470" i="2"/>
  <c r="J470" i="2"/>
  <c r="I470" i="2"/>
  <c r="H470" i="2"/>
  <c r="G470" i="2"/>
  <c r="F470" i="2"/>
  <c r="E470" i="2"/>
  <c r="N469" i="2"/>
  <c r="M469" i="2"/>
  <c r="L469" i="2"/>
  <c r="K469" i="2"/>
  <c r="J469" i="2"/>
  <c r="I469" i="2"/>
  <c r="H469" i="2"/>
  <c r="G469" i="2"/>
  <c r="F469" i="2"/>
  <c r="E469" i="2"/>
  <c r="N468" i="2"/>
  <c r="M468" i="2"/>
  <c r="L468" i="2"/>
  <c r="K468" i="2"/>
  <c r="J468" i="2"/>
  <c r="I468" i="2"/>
  <c r="H468" i="2"/>
  <c r="G468" i="2"/>
  <c r="F468" i="2"/>
  <c r="E468" i="2"/>
  <c r="M467" i="2"/>
  <c r="L467" i="2"/>
  <c r="K467" i="2"/>
  <c r="J467" i="2"/>
  <c r="I467" i="2"/>
  <c r="H467" i="2"/>
  <c r="G467" i="2"/>
  <c r="F467" i="2"/>
  <c r="E467" i="2"/>
  <c r="N466" i="2"/>
  <c r="M466" i="2"/>
  <c r="L466" i="2"/>
  <c r="K466" i="2"/>
  <c r="J466" i="2"/>
  <c r="I466" i="2"/>
  <c r="H466" i="2"/>
  <c r="G466" i="2"/>
  <c r="F466" i="2"/>
  <c r="E466" i="2"/>
  <c r="L465" i="2"/>
  <c r="K465" i="2"/>
  <c r="J465" i="2"/>
  <c r="I465" i="2"/>
  <c r="H465" i="2"/>
  <c r="G465" i="2"/>
  <c r="F465" i="2"/>
  <c r="E465" i="2"/>
  <c r="N464" i="2"/>
  <c r="M464" i="2"/>
  <c r="L464" i="2"/>
  <c r="K464" i="2"/>
  <c r="J464" i="2"/>
  <c r="I464" i="2"/>
  <c r="H464" i="2"/>
  <c r="G464" i="2"/>
  <c r="F464" i="2"/>
  <c r="E464" i="2"/>
  <c r="G463" i="2"/>
  <c r="F463" i="2"/>
  <c r="E463" i="2"/>
  <c r="N462" i="2"/>
  <c r="M462" i="2"/>
  <c r="L462" i="2"/>
  <c r="K462" i="2"/>
  <c r="J462" i="2"/>
  <c r="I462" i="2"/>
  <c r="H462" i="2"/>
  <c r="G462" i="2"/>
  <c r="F462" i="2"/>
  <c r="E462" i="2"/>
  <c r="M461" i="2"/>
  <c r="L461" i="2"/>
  <c r="K461" i="2"/>
  <c r="J461" i="2"/>
  <c r="I461" i="2"/>
  <c r="H461" i="2"/>
  <c r="G461" i="2"/>
  <c r="F461" i="2"/>
  <c r="E461" i="2"/>
  <c r="N460" i="2"/>
  <c r="M460" i="2"/>
  <c r="L460" i="2"/>
  <c r="K460" i="2"/>
  <c r="J460" i="2"/>
  <c r="I460" i="2"/>
  <c r="H460" i="2"/>
  <c r="G460" i="2"/>
  <c r="F460" i="2"/>
  <c r="E460" i="2"/>
  <c r="M459" i="2"/>
  <c r="L459" i="2"/>
  <c r="K459" i="2"/>
  <c r="J459" i="2"/>
  <c r="I459" i="2"/>
  <c r="H459" i="2"/>
  <c r="G459" i="2"/>
  <c r="F459" i="2"/>
  <c r="E459" i="2"/>
  <c r="N458" i="2"/>
  <c r="M458" i="2"/>
  <c r="L458" i="2"/>
  <c r="K458" i="2"/>
  <c r="J458" i="2"/>
  <c r="I458" i="2"/>
  <c r="H458" i="2"/>
  <c r="G458" i="2"/>
  <c r="F458" i="2"/>
  <c r="E458" i="2"/>
  <c r="N457" i="2"/>
  <c r="M457" i="2"/>
  <c r="L457" i="2"/>
  <c r="K457" i="2"/>
  <c r="J457" i="2"/>
  <c r="I457" i="2"/>
  <c r="H457" i="2"/>
  <c r="G457" i="2"/>
  <c r="F457" i="2"/>
  <c r="E457" i="2"/>
  <c r="L456" i="2"/>
  <c r="K456" i="2"/>
  <c r="J456" i="2"/>
  <c r="I456" i="2"/>
  <c r="H456" i="2"/>
  <c r="G456" i="2"/>
  <c r="F456" i="2"/>
  <c r="E456" i="2"/>
  <c r="N455" i="2"/>
  <c r="M455" i="2"/>
  <c r="L455" i="2"/>
  <c r="K455" i="2"/>
  <c r="J455" i="2"/>
  <c r="I455" i="2"/>
  <c r="H455" i="2"/>
  <c r="G455" i="2"/>
  <c r="F455" i="2"/>
  <c r="E455" i="2"/>
  <c r="N454" i="2"/>
  <c r="M454" i="2"/>
  <c r="L454" i="2"/>
  <c r="K454" i="2"/>
  <c r="J454" i="2"/>
  <c r="I454" i="2"/>
  <c r="H454" i="2"/>
  <c r="G454" i="2"/>
  <c r="F454" i="2"/>
  <c r="E454" i="2"/>
  <c r="N453" i="2"/>
  <c r="M453" i="2"/>
  <c r="L453" i="2"/>
  <c r="K453" i="2"/>
  <c r="J453" i="2"/>
  <c r="I453" i="2"/>
  <c r="H453" i="2"/>
  <c r="G453" i="2"/>
  <c r="F453" i="2"/>
  <c r="E453" i="2"/>
  <c r="N452" i="2"/>
  <c r="M452" i="2"/>
  <c r="L452" i="2"/>
  <c r="K452" i="2"/>
  <c r="J452" i="2"/>
  <c r="I452" i="2"/>
  <c r="H452" i="2"/>
  <c r="G452" i="2"/>
  <c r="F452" i="2"/>
  <c r="E452" i="2"/>
  <c r="N451" i="2"/>
  <c r="M451" i="2"/>
  <c r="L451" i="2"/>
  <c r="K451" i="2"/>
  <c r="J451" i="2"/>
  <c r="I451" i="2"/>
  <c r="H451" i="2"/>
  <c r="G451" i="2"/>
  <c r="F451" i="2"/>
  <c r="E451" i="2"/>
  <c r="N450" i="2"/>
  <c r="M450" i="2"/>
  <c r="L450" i="2"/>
  <c r="K450" i="2"/>
  <c r="J450" i="2"/>
  <c r="I450" i="2"/>
  <c r="H450" i="2"/>
  <c r="G450" i="2"/>
  <c r="F450" i="2"/>
  <c r="E450" i="2"/>
  <c r="I449" i="2"/>
  <c r="H449" i="2"/>
  <c r="G449" i="2"/>
  <c r="F449" i="2"/>
  <c r="E449" i="2"/>
  <c r="N448" i="2"/>
  <c r="M448" i="2"/>
  <c r="L448" i="2"/>
  <c r="K448" i="2"/>
  <c r="J448" i="2"/>
  <c r="I448" i="2"/>
  <c r="H448" i="2"/>
  <c r="G448" i="2"/>
  <c r="F448" i="2"/>
  <c r="E448" i="2"/>
  <c r="N447" i="2"/>
  <c r="M447" i="2"/>
  <c r="L447" i="2"/>
  <c r="K447" i="2"/>
  <c r="J447" i="2"/>
  <c r="I447" i="2"/>
  <c r="H447" i="2"/>
  <c r="G447" i="2"/>
  <c r="F447" i="2"/>
  <c r="E447" i="2"/>
  <c r="N446" i="2"/>
  <c r="M446" i="2"/>
  <c r="L446" i="2"/>
  <c r="K446" i="2"/>
  <c r="J446" i="2"/>
  <c r="I446" i="2"/>
  <c r="H446" i="2"/>
  <c r="G446" i="2"/>
  <c r="F446" i="2"/>
  <c r="E446" i="2"/>
  <c r="F445" i="2"/>
  <c r="E445" i="2"/>
  <c r="N444" i="2"/>
  <c r="M444" i="2"/>
  <c r="L444" i="2"/>
  <c r="K444" i="2"/>
  <c r="J444" i="2"/>
  <c r="I444" i="2"/>
  <c r="H444" i="2"/>
  <c r="G444" i="2"/>
  <c r="F444" i="2"/>
  <c r="E444" i="2"/>
  <c r="N443" i="2"/>
  <c r="M443" i="2"/>
  <c r="L443" i="2"/>
  <c r="K443" i="2"/>
  <c r="J443" i="2"/>
  <c r="I443" i="2"/>
  <c r="H443" i="2"/>
  <c r="G443" i="2"/>
  <c r="F443" i="2"/>
  <c r="E443" i="2"/>
  <c r="N442" i="2"/>
  <c r="M442" i="2"/>
  <c r="L442" i="2"/>
  <c r="K442" i="2"/>
  <c r="J442" i="2"/>
  <c r="I442" i="2"/>
  <c r="H442" i="2"/>
  <c r="G442" i="2"/>
  <c r="F442" i="2"/>
  <c r="E442" i="2"/>
  <c r="N441" i="2"/>
  <c r="M441" i="2"/>
  <c r="L441" i="2"/>
  <c r="K441" i="2"/>
  <c r="J441" i="2"/>
  <c r="I441" i="2"/>
  <c r="H441" i="2"/>
  <c r="G441" i="2"/>
  <c r="F441" i="2"/>
  <c r="E441" i="2"/>
  <c r="N440" i="2"/>
  <c r="M440" i="2"/>
  <c r="L440" i="2"/>
  <c r="K440" i="2"/>
  <c r="J440" i="2"/>
  <c r="I440" i="2"/>
  <c r="H440" i="2"/>
  <c r="G440" i="2"/>
  <c r="F440" i="2"/>
  <c r="E440" i="2"/>
  <c r="H439" i="2"/>
  <c r="G439" i="2"/>
  <c r="F439" i="2"/>
  <c r="E439" i="2"/>
  <c r="N438" i="2"/>
  <c r="M438" i="2"/>
  <c r="L438" i="2"/>
  <c r="K438" i="2"/>
  <c r="J438" i="2"/>
  <c r="I438" i="2"/>
  <c r="H438" i="2"/>
  <c r="G438" i="2"/>
  <c r="F438" i="2"/>
  <c r="E438" i="2"/>
  <c r="N437" i="2"/>
  <c r="M437" i="2"/>
  <c r="L437" i="2"/>
  <c r="K437" i="2"/>
  <c r="J437" i="2"/>
  <c r="I437" i="2"/>
  <c r="H437" i="2"/>
  <c r="G437" i="2"/>
  <c r="F437" i="2"/>
  <c r="E437" i="2"/>
  <c r="G436" i="2"/>
  <c r="F436" i="2"/>
  <c r="E436" i="2"/>
  <c r="N435" i="2"/>
  <c r="M435" i="2"/>
  <c r="L435" i="2"/>
  <c r="K435" i="2"/>
  <c r="J435" i="2"/>
  <c r="I435" i="2"/>
  <c r="H435" i="2"/>
  <c r="G435" i="2"/>
  <c r="F435" i="2"/>
  <c r="E435" i="2"/>
  <c r="N434" i="2"/>
  <c r="M434" i="2"/>
  <c r="L434" i="2"/>
  <c r="K434" i="2"/>
  <c r="J434" i="2"/>
  <c r="I434" i="2"/>
  <c r="H434" i="2"/>
  <c r="G434" i="2"/>
  <c r="F434" i="2"/>
  <c r="E434" i="2"/>
  <c r="N433" i="2"/>
  <c r="M433" i="2"/>
  <c r="L433" i="2"/>
  <c r="K433" i="2"/>
  <c r="J433" i="2"/>
  <c r="I433" i="2"/>
  <c r="H433" i="2"/>
  <c r="G433" i="2"/>
  <c r="F433" i="2"/>
  <c r="E433" i="2"/>
  <c r="N432" i="2"/>
  <c r="M432" i="2"/>
  <c r="L432" i="2"/>
  <c r="K432" i="2"/>
  <c r="J432" i="2"/>
  <c r="I432" i="2"/>
  <c r="H432" i="2"/>
  <c r="G432" i="2"/>
  <c r="F432" i="2"/>
  <c r="E432" i="2"/>
  <c r="N431" i="2"/>
  <c r="M431" i="2"/>
  <c r="L431" i="2"/>
  <c r="K431" i="2"/>
  <c r="J431" i="2"/>
  <c r="I431" i="2"/>
  <c r="H431" i="2"/>
  <c r="G431" i="2"/>
  <c r="F431" i="2"/>
  <c r="E431" i="2"/>
  <c r="N430" i="2"/>
  <c r="M430" i="2"/>
  <c r="L430" i="2"/>
  <c r="K430" i="2"/>
  <c r="J430" i="2"/>
  <c r="I430" i="2"/>
  <c r="H430" i="2"/>
  <c r="G430" i="2"/>
  <c r="F430" i="2"/>
  <c r="E430" i="2"/>
  <c r="F429" i="2"/>
  <c r="E429" i="2"/>
  <c r="N428" i="2"/>
  <c r="M428" i="2"/>
  <c r="L428" i="2"/>
  <c r="K428" i="2"/>
  <c r="J428" i="2"/>
  <c r="I428" i="2"/>
  <c r="H428" i="2"/>
  <c r="G428" i="2"/>
  <c r="F428" i="2"/>
  <c r="E428" i="2"/>
  <c r="N427" i="2"/>
  <c r="M427" i="2"/>
  <c r="L427" i="2"/>
  <c r="K427" i="2"/>
  <c r="J427" i="2"/>
  <c r="I427" i="2"/>
  <c r="H427" i="2"/>
  <c r="G427" i="2"/>
  <c r="F427" i="2"/>
  <c r="E427" i="2"/>
  <c r="N426" i="2"/>
  <c r="M426" i="2"/>
  <c r="L426" i="2"/>
  <c r="K426" i="2"/>
  <c r="J426" i="2"/>
  <c r="I426" i="2"/>
  <c r="H426" i="2"/>
  <c r="G426" i="2"/>
  <c r="F426" i="2"/>
  <c r="E426" i="2"/>
  <c r="N425" i="2"/>
  <c r="M425" i="2"/>
  <c r="L425" i="2"/>
  <c r="K425" i="2"/>
  <c r="J425" i="2"/>
  <c r="I425" i="2"/>
  <c r="H425" i="2"/>
  <c r="G425" i="2"/>
  <c r="F425" i="2"/>
  <c r="E425" i="2"/>
  <c r="N424" i="2"/>
  <c r="M424" i="2"/>
  <c r="L424" i="2"/>
  <c r="K424" i="2"/>
  <c r="J424" i="2"/>
  <c r="I424" i="2"/>
  <c r="H424" i="2"/>
  <c r="G424" i="2"/>
  <c r="F424" i="2"/>
  <c r="E424" i="2"/>
  <c r="N423" i="2"/>
  <c r="M423" i="2"/>
  <c r="L423" i="2"/>
  <c r="K423" i="2"/>
  <c r="J423" i="2"/>
  <c r="I423" i="2"/>
  <c r="H423" i="2"/>
  <c r="G423" i="2"/>
  <c r="F423" i="2"/>
  <c r="E423" i="2"/>
  <c r="E422" i="2"/>
  <c r="I421" i="2"/>
  <c r="H421" i="2"/>
  <c r="G421" i="2"/>
  <c r="F421" i="2"/>
  <c r="E421" i="2"/>
  <c r="N420" i="2"/>
  <c r="M420" i="2"/>
  <c r="L420" i="2"/>
  <c r="K420" i="2"/>
  <c r="J420" i="2"/>
  <c r="I420" i="2"/>
  <c r="H420" i="2"/>
  <c r="G420" i="2"/>
  <c r="F420" i="2"/>
  <c r="E420" i="2"/>
  <c r="N419" i="2"/>
  <c r="M419" i="2"/>
  <c r="L419" i="2"/>
  <c r="K419" i="2"/>
  <c r="J419" i="2"/>
  <c r="I419" i="2"/>
  <c r="H419" i="2"/>
  <c r="G419" i="2"/>
  <c r="F419" i="2"/>
  <c r="E419" i="2"/>
  <c r="N418" i="2"/>
  <c r="M418" i="2"/>
  <c r="L418" i="2"/>
  <c r="K418" i="2"/>
  <c r="J418" i="2"/>
  <c r="I418" i="2"/>
  <c r="H418" i="2"/>
  <c r="G418" i="2"/>
  <c r="F418" i="2"/>
  <c r="E418" i="2"/>
  <c r="N417" i="2"/>
  <c r="M417" i="2"/>
  <c r="L417" i="2"/>
  <c r="K417" i="2"/>
  <c r="J417" i="2"/>
  <c r="I417" i="2"/>
  <c r="H417" i="2"/>
  <c r="G417" i="2"/>
  <c r="F417" i="2"/>
  <c r="E417" i="2"/>
  <c r="N416" i="2"/>
  <c r="M416" i="2"/>
  <c r="L416" i="2"/>
  <c r="K416" i="2"/>
  <c r="J416" i="2"/>
  <c r="I416" i="2"/>
  <c r="H416" i="2"/>
  <c r="G416" i="2"/>
  <c r="F416" i="2"/>
  <c r="E416" i="2"/>
  <c r="N415" i="2"/>
  <c r="M415" i="2"/>
  <c r="L415" i="2"/>
  <c r="K415" i="2"/>
  <c r="J415" i="2"/>
  <c r="I415" i="2"/>
  <c r="H415" i="2"/>
  <c r="G415" i="2"/>
  <c r="F415" i="2"/>
  <c r="E415" i="2"/>
  <c r="L414" i="2"/>
  <c r="K414" i="2"/>
  <c r="J414" i="2"/>
  <c r="I414" i="2"/>
  <c r="H414" i="2"/>
  <c r="G414" i="2"/>
  <c r="F414" i="2"/>
  <c r="E414" i="2"/>
  <c r="N413" i="2"/>
  <c r="M413" i="2"/>
  <c r="L413" i="2"/>
  <c r="K413" i="2"/>
  <c r="J413" i="2"/>
  <c r="I413" i="2"/>
  <c r="H413" i="2"/>
  <c r="G413" i="2"/>
  <c r="F413" i="2"/>
  <c r="E413" i="2"/>
  <c r="L412" i="2"/>
  <c r="K412" i="2"/>
  <c r="J412" i="2"/>
  <c r="I412" i="2"/>
  <c r="H412" i="2"/>
  <c r="G412" i="2"/>
  <c r="F412" i="2"/>
  <c r="E412" i="2"/>
  <c r="I411" i="2"/>
  <c r="H411" i="2"/>
  <c r="G411" i="2"/>
  <c r="F411" i="2"/>
  <c r="E411" i="2"/>
  <c r="M410" i="2"/>
  <c r="L410" i="2"/>
  <c r="K410" i="2"/>
  <c r="J410" i="2"/>
  <c r="I410" i="2"/>
  <c r="H410" i="2"/>
  <c r="G410" i="2"/>
  <c r="F410" i="2"/>
  <c r="E410" i="2"/>
  <c r="N409" i="2"/>
  <c r="M409" i="2"/>
  <c r="L409" i="2"/>
  <c r="K409" i="2"/>
  <c r="J409" i="2"/>
  <c r="I409" i="2"/>
  <c r="H409" i="2"/>
  <c r="G409" i="2"/>
  <c r="F409" i="2"/>
  <c r="E409" i="2"/>
  <c r="N408" i="2"/>
  <c r="M408" i="2"/>
  <c r="L408" i="2"/>
  <c r="K408" i="2"/>
  <c r="J408" i="2"/>
  <c r="I408" i="2"/>
  <c r="H408" i="2"/>
  <c r="G408" i="2"/>
  <c r="F408" i="2"/>
  <c r="E408" i="2"/>
  <c r="N407" i="2"/>
  <c r="M407" i="2"/>
  <c r="L407" i="2"/>
  <c r="K407" i="2"/>
  <c r="J407" i="2"/>
  <c r="I407" i="2"/>
  <c r="H407" i="2"/>
  <c r="G407" i="2"/>
  <c r="F407" i="2"/>
  <c r="E407" i="2"/>
  <c r="N406" i="2"/>
  <c r="M406" i="2"/>
  <c r="L406" i="2"/>
  <c r="K406" i="2"/>
  <c r="J406" i="2"/>
  <c r="I406" i="2"/>
  <c r="H406" i="2"/>
  <c r="G406" i="2"/>
  <c r="F406" i="2"/>
  <c r="E406" i="2"/>
  <c r="G405" i="2"/>
  <c r="F405" i="2"/>
  <c r="E405" i="2"/>
  <c r="N404" i="2"/>
  <c r="M404" i="2"/>
  <c r="L404" i="2"/>
  <c r="K404" i="2"/>
  <c r="J404" i="2"/>
  <c r="I404" i="2"/>
  <c r="H404" i="2"/>
  <c r="G404" i="2"/>
  <c r="F404" i="2"/>
  <c r="E404" i="2"/>
  <c r="L403" i="2"/>
  <c r="K403" i="2"/>
  <c r="J403" i="2"/>
  <c r="I403" i="2"/>
  <c r="H403" i="2"/>
  <c r="G403" i="2"/>
  <c r="F403" i="2"/>
  <c r="E403" i="2"/>
  <c r="N402" i="2"/>
  <c r="M402" i="2"/>
  <c r="L402" i="2"/>
  <c r="K402" i="2"/>
  <c r="J402" i="2"/>
  <c r="I402" i="2"/>
  <c r="H402" i="2"/>
  <c r="G402" i="2"/>
  <c r="F402" i="2"/>
  <c r="E402" i="2"/>
  <c r="N401" i="2"/>
  <c r="M401" i="2"/>
  <c r="L401" i="2"/>
  <c r="K401" i="2"/>
  <c r="J401" i="2"/>
  <c r="I401" i="2"/>
  <c r="H401" i="2"/>
  <c r="G401" i="2"/>
  <c r="F401" i="2"/>
  <c r="E401" i="2"/>
  <c r="N400" i="2"/>
  <c r="M400" i="2"/>
  <c r="L400" i="2"/>
  <c r="K400" i="2"/>
  <c r="J400" i="2"/>
  <c r="I400" i="2"/>
  <c r="H400" i="2"/>
  <c r="G400" i="2"/>
  <c r="F400" i="2"/>
  <c r="E400" i="2"/>
  <c r="K399" i="2"/>
  <c r="J399" i="2"/>
  <c r="I399" i="2"/>
  <c r="H399" i="2"/>
  <c r="G399" i="2"/>
  <c r="F399" i="2"/>
  <c r="E399" i="2"/>
  <c r="N398" i="2"/>
  <c r="M398" i="2"/>
  <c r="L398" i="2"/>
  <c r="K398" i="2"/>
  <c r="J398" i="2"/>
  <c r="I398" i="2"/>
  <c r="H398" i="2"/>
  <c r="G398" i="2"/>
  <c r="F398" i="2"/>
  <c r="E398" i="2"/>
  <c r="N397" i="2"/>
  <c r="M397" i="2"/>
  <c r="L397" i="2"/>
  <c r="K397" i="2"/>
  <c r="J397" i="2"/>
  <c r="I397" i="2"/>
  <c r="H397" i="2"/>
  <c r="G397" i="2"/>
  <c r="F397" i="2"/>
  <c r="E397" i="2"/>
  <c r="N396" i="2"/>
  <c r="M396" i="2"/>
  <c r="L396" i="2"/>
  <c r="K396" i="2"/>
  <c r="J396" i="2"/>
  <c r="I396" i="2"/>
  <c r="H396" i="2"/>
  <c r="G396" i="2"/>
  <c r="F396" i="2"/>
  <c r="E396" i="2"/>
  <c r="N395" i="2"/>
  <c r="M395" i="2"/>
  <c r="L395" i="2"/>
  <c r="K395" i="2"/>
  <c r="J395" i="2"/>
  <c r="I395" i="2"/>
  <c r="H395" i="2"/>
  <c r="G395" i="2"/>
  <c r="F395" i="2"/>
  <c r="E395" i="2"/>
  <c r="N394" i="2"/>
  <c r="M394" i="2"/>
  <c r="L394" i="2"/>
  <c r="K394" i="2"/>
  <c r="J394" i="2"/>
  <c r="I394" i="2"/>
  <c r="H394" i="2"/>
  <c r="G394" i="2"/>
  <c r="F394" i="2"/>
  <c r="E394" i="2"/>
  <c r="N393" i="2"/>
  <c r="M393" i="2"/>
  <c r="L393" i="2"/>
  <c r="K393" i="2"/>
  <c r="J393" i="2"/>
  <c r="I393" i="2"/>
  <c r="H393" i="2"/>
  <c r="G393" i="2"/>
  <c r="F393" i="2"/>
  <c r="E393" i="2"/>
  <c r="N392" i="2"/>
  <c r="M392" i="2"/>
  <c r="L392" i="2"/>
  <c r="K392" i="2"/>
  <c r="J392" i="2"/>
  <c r="I392" i="2"/>
  <c r="H392" i="2"/>
  <c r="G392" i="2"/>
  <c r="F392" i="2"/>
  <c r="E392" i="2"/>
  <c r="N391" i="2"/>
  <c r="M391" i="2"/>
  <c r="L391" i="2"/>
  <c r="K391" i="2"/>
  <c r="J391" i="2"/>
  <c r="I391" i="2"/>
  <c r="H391" i="2"/>
  <c r="G391" i="2"/>
  <c r="F391" i="2"/>
  <c r="E391" i="2"/>
  <c r="N390" i="2"/>
  <c r="M390" i="2"/>
  <c r="L390" i="2"/>
  <c r="K390" i="2"/>
  <c r="J390" i="2"/>
  <c r="I390" i="2"/>
  <c r="H390" i="2"/>
  <c r="G390" i="2"/>
  <c r="F390" i="2"/>
  <c r="E390" i="2"/>
  <c r="K389" i="2"/>
  <c r="J389" i="2"/>
  <c r="I389" i="2"/>
  <c r="H389" i="2"/>
  <c r="G389" i="2"/>
  <c r="F389" i="2"/>
  <c r="E389" i="2"/>
  <c r="K388" i="2"/>
  <c r="J388" i="2"/>
  <c r="I388" i="2"/>
  <c r="H388" i="2"/>
  <c r="G388" i="2"/>
  <c r="F388" i="2"/>
  <c r="E388" i="2"/>
  <c r="N387" i="2"/>
  <c r="M387" i="2"/>
  <c r="L387" i="2"/>
  <c r="K387" i="2"/>
  <c r="J387" i="2"/>
  <c r="I387" i="2"/>
  <c r="H387" i="2"/>
  <c r="G387" i="2"/>
  <c r="F387" i="2"/>
  <c r="E387" i="2"/>
  <c r="N386" i="2"/>
  <c r="M386" i="2"/>
  <c r="L386" i="2"/>
  <c r="K386" i="2"/>
  <c r="J386" i="2"/>
  <c r="I386" i="2"/>
  <c r="H386" i="2"/>
  <c r="G386" i="2"/>
  <c r="F386" i="2"/>
  <c r="E386" i="2"/>
  <c r="N385" i="2"/>
  <c r="M385" i="2"/>
  <c r="L385" i="2"/>
  <c r="K385" i="2"/>
  <c r="J385" i="2"/>
  <c r="I385" i="2"/>
  <c r="H385" i="2"/>
  <c r="G385" i="2"/>
  <c r="F385" i="2"/>
  <c r="E385" i="2"/>
  <c r="N384" i="2"/>
  <c r="M384" i="2"/>
  <c r="L384" i="2"/>
  <c r="K384" i="2"/>
  <c r="J384" i="2"/>
  <c r="I384" i="2"/>
  <c r="H384" i="2"/>
  <c r="G384" i="2"/>
  <c r="F384" i="2"/>
  <c r="E384" i="2"/>
  <c r="N383" i="2"/>
  <c r="M383" i="2"/>
  <c r="L383" i="2"/>
  <c r="K383" i="2"/>
  <c r="J383" i="2"/>
  <c r="I383" i="2"/>
  <c r="H383" i="2"/>
  <c r="G383" i="2"/>
  <c r="F383" i="2"/>
  <c r="E383" i="2"/>
  <c r="N382" i="2"/>
  <c r="M382" i="2"/>
  <c r="L382" i="2"/>
  <c r="K382" i="2"/>
  <c r="J382" i="2"/>
  <c r="I382" i="2"/>
  <c r="H382" i="2"/>
  <c r="G382" i="2"/>
  <c r="F382" i="2"/>
  <c r="E382" i="2"/>
  <c r="N381" i="2"/>
  <c r="M381" i="2"/>
  <c r="L381" i="2"/>
  <c r="K381" i="2"/>
  <c r="J381" i="2"/>
  <c r="I381" i="2"/>
  <c r="H381" i="2"/>
  <c r="G381" i="2"/>
  <c r="F381" i="2"/>
  <c r="E381" i="2"/>
  <c r="N380" i="2"/>
  <c r="M380" i="2"/>
  <c r="L380" i="2"/>
  <c r="K380" i="2"/>
  <c r="J380" i="2"/>
  <c r="I380" i="2"/>
  <c r="H380" i="2"/>
  <c r="G380" i="2"/>
  <c r="F380" i="2"/>
  <c r="E380" i="2"/>
  <c r="N379" i="2"/>
  <c r="M379" i="2"/>
  <c r="L379" i="2"/>
  <c r="K379" i="2"/>
  <c r="J379" i="2"/>
  <c r="I379" i="2"/>
  <c r="H379" i="2"/>
  <c r="G379" i="2"/>
  <c r="F379" i="2"/>
  <c r="E379" i="2"/>
  <c r="N378" i="2"/>
  <c r="M378" i="2"/>
  <c r="L378" i="2"/>
  <c r="K378" i="2"/>
  <c r="J378" i="2"/>
  <c r="I378" i="2"/>
  <c r="H378" i="2"/>
  <c r="G378" i="2"/>
  <c r="F378" i="2"/>
  <c r="E378" i="2"/>
  <c r="N377" i="2"/>
  <c r="M377" i="2"/>
  <c r="L377" i="2"/>
  <c r="K377" i="2"/>
  <c r="J377" i="2"/>
  <c r="I377" i="2"/>
  <c r="H377" i="2"/>
  <c r="G377" i="2"/>
  <c r="F377" i="2"/>
  <c r="E377" i="2"/>
  <c r="N376" i="2"/>
  <c r="M376" i="2"/>
  <c r="L376" i="2"/>
  <c r="K376" i="2"/>
  <c r="J376" i="2"/>
  <c r="I376" i="2"/>
  <c r="H376" i="2"/>
  <c r="G376" i="2"/>
  <c r="F376" i="2"/>
  <c r="E376" i="2"/>
  <c r="N375" i="2"/>
  <c r="M375" i="2"/>
  <c r="L375" i="2"/>
  <c r="K375" i="2"/>
  <c r="J375" i="2"/>
  <c r="I375" i="2"/>
  <c r="H375" i="2"/>
  <c r="G375" i="2"/>
  <c r="F375" i="2"/>
  <c r="E375" i="2"/>
  <c r="K374" i="2"/>
  <c r="J374" i="2"/>
  <c r="I374" i="2"/>
  <c r="H374" i="2"/>
  <c r="G374" i="2"/>
  <c r="F374" i="2"/>
  <c r="E374" i="2"/>
  <c r="N373" i="2"/>
  <c r="M373" i="2"/>
  <c r="L373" i="2"/>
  <c r="K373" i="2"/>
  <c r="J373" i="2"/>
  <c r="I373" i="2"/>
  <c r="H373" i="2"/>
  <c r="G373" i="2"/>
  <c r="F373" i="2"/>
  <c r="E373" i="2"/>
  <c r="N372" i="2"/>
  <c r="M372" i="2"/>
  <c r="L372" i="2"/>
  <c r="K372" i="2"/>
  <c r="J372" i="2"/>
  <c r="I372" i="2"/>
  <c r="H372" i="2"/>
  <c r="G372" i="2"/>
  <c r="F372" i="2"/>
  <c r="E372" i="2"/>
  <c r="N371" i="2"/>
  <c r="M371" i="2"/>
  <c r="L371" i="2"/>
  <c r="K371" i="2"/>
  <c r="J371" i="2"/>
  <c r="I371" i="2"/>
  <c r="H371" i="2"/>
  <c r="G371" i="2"/>
  <c r="F371" i="2"/>
  <c r="E371" i="2"/>
  <c r="N370" i="2"/>
  <c r="M370" i="2"/>
  <c r="L370" i="2"/>
  <c r="K370" i="2"/>
  <c r="J370" i="2"/>
  <c r="I370" i="2"/>
  <c r="H370" i="2"/>
  <c r="G370" i="2"/>
  <c r="F370" i="2"/>
  <c r="E370" i="2"/>
  <c r="N369" i="2"/>
  <c r="M369" i="2"/>
  <c r="L369" i="2"/>
  <c r="K369" i="2"/>
  <c r="J369" i="2"/>
  <c r="I369" i="2"/>
  <c r="H369" i="2"/>
  <c r="G369" i="2"/>
  <c r="F369" i="2"/>
  <c r="E369" i="2"/>
  <c r="N368" i="2"/>
  <c r="M368" i="2"/>
  <c r="L368" i="2"/>
  <c r="K368" i="2"/>
  <c r="J368" i="2"/>
  <c r="I368" i="2"/>
  <c r="H368" i="2"/>
  <c r="G368" i="2"/>
  <c r="F368" i="2"/>
  <c r="E368" i="2"/>
  <c r="N367" i="2"/>
  <c r="M367" i="2"/>
  <c r="L367" i="2"/>
  <c r="K367" i="2"/>
  <c r="J367" i="2"/>
  <c r="I367" i="2"/>
  <c r="H367" i="2"/>
  <c r="G367" i="2"/>
  <c r="F367" i="2"/>
  <c r="E367" i="2"/>
  <c r="N366" i="2"/>
  <c r="M366" i="2"/>
  <c r="L366" i="2"/>
  <c r="K366" i="2"/>
  <c r="J366" i="2"/>
  <c r="I366" i="2"/>
  <c r="H366" i="2"/>
  <c r="G366" i="2"/>
  <c r="F366" i="2"/>
  <c r="E366" i="2"/>
  <c r="N365" i="2"/>
  <c r="M365" i="2"/>
  <c r="L365" i="2"/>
  <c r="K365" i="2"/>
  <c r="J365" i="2"/>
  <c r="I365" i="2"/>
  <c r="H365" i="2"/>
  <c r="G365" i="2"/>
  <c r="F365" i="2"/>
  <c r="E365" i="2"/>
  <c r="N364" i="2"/>
  <c r="M364" i="2"/>
  <c r="L364" i="2"/>
  <c r="K364" i="2"/>
  <c r="J364" i="2"/>
  <c r="I364" i="2"/>
  <c r="H364" i="2"/>
  <c r="G364" i="2"/>
  <c r="F364" i="2"/>
  <c r="E364" i="2"/>
  <c r="N363" i="2"/>
  <c r="M363" i="2"/>
  <c r="L363" i="2"/>
  <c r="K363" i="2"/>
  <c r="J363" i="2"/>
  <c r="I363" i="2"/>
  <c r="H363" i="2"/>
  <c r="G363" i="2"/>
  <c r="F363" i="2"/>
  <c r="E363" i="2"/>
  <c r="M362" i="2"/>
  <c r="L362" i="2"/>
  <c r="K362" i="2"/>
  <c r="J362" i="2"/>
  <c r="I362" i="2"/>
  <c r="H362" i="2"/>
  <c r="G362" i="2"/>
  <c r="F362" i="2"/>
  <c r="E362" i="2"/>
  <c r="N360" i="2"/>
  <c r="M360" i="2"/>
  <c r="L360" i="2"/>
  <c r="K360" i="2"/>
  <c r="J360" i="2"/>
  <c r="I360" i="2"/>
  <c r="H360" i="2"/>
  <c r="G360" i="2"/>
  <c r="F360" i="2"/>
  <c r="E360" i="2"/>
  <c r="N359" i="2"/>
  <c r="M359" i="2"/>
  <c r="L359" i="2"/>
  <c r="K359" i="2"/>
  <c r="J359" i="2"/>
  <c r="I359" i="2"/>
  <c r="H359" i="2"/>
  <c r="G359" i="2"/>
  <c r="F359" i="2"/>
  <c r="E359" i="2"/>
  <c r="N358" i="2"/>
  <c r="M358" i="2"/>
  <c r="L358" i="2"/>
  <c r="K358" i="2"/>
  <c r="J358" i="2"/>
  <c r="I358" i="2"/>
  <c r="H358" i="2"/>
  <c r="G358" i="2"/>
  <c r="F358" i="2"/>
  <c r="E358" i="2"/>
  <c r="J357" i="2"/>
  <c r="I357" i="2"/>
  <c r="H357" i="2"/>
  <c r="G357" i="2"/>
  <c r="F357" i="2"/>
  <c r="E357" i="2"/>
  <c r="M356" i="2"/>
  <c r="L356" i="2"/>
  <c r="K356" i="2"/>
  <c r="J356" i="2"/>
  <c r="I356" i="2"/>
  <c r="H356" i="2"/>
  <c r="G356" i="2"/>
  <c r="F356" i="2"/>
  <c r="E356" i="2"/>
  <c r="N355" i="2"/>
  <c r="M355" i="2"/>
  <c r="L355" i="2"/>
  <c r="K355" i="2"/>
  <c r="J355" i="2"/>
  <c r="I355" i="2"/>
  <c r="H355" i="2"/>
  <c r="G355" i="2"/>
  <c r="F355" i="2"/>
  <c r="E355" i="2"/>
  <c r="N354" i="2"/>
  <c r="M354" i="2"/>
  <c r="L354" i="2"/>
  <c r="K354" i="2"/>
  <c r="J354" i="2"/>
  <c r="I354" i="2"/>
  <c r="H354" i="2"/>
  <c r="G354" i="2"/>
  <c r="F354" i="2"/>
  <c r="E354" i="2"/>
  <c r="N353" i="2"/>
  <c r="M353" i="2"/>
  <c r="L353" i="2"/>
  <c r="K353" i="2"/>
  <c r="J353" i="2"/>
  <c r="I353" i="2"/>
  <c r="H353" i="2"/>
  <c r="G353" i="2"/>
  <c r="F353" i="2"/>
  <c r="E353" i="2"/>
  <c r="N352" i="2"/>
  <c r="M352" i="2"/>
  <c r="L352" i="2"/>
  <c r="K352" i="2"/>
  <c r="J352" i="2"/>
  <c r="I352" i="2"/>
  <c r="H352" i="2"/>
  <c r="G352" i="2"/>
  <c r="F352" i="2"/>
  <c r="E352" i="2"/>
  <c r="N351" i="2"/>
  <c r="M351" i="2"/>
  <c r="L351" i="2"/>
  <c r="K351" i="2"/>
  <c r="J351" i="2"/>
  <c r="I351" i="2"/>
  <c r="H351" i="2"/>
  <c r="G351" i="2"/>
  <c r="F351" i="2"/>
  <c r="E351" i="2"/>
  <c r="N350" i="2"/>
  <c r="M350" i="2"/>
  <c r="L350" i="2"/>
  <c r="K350" i="2"/>
  <c r="J350" i="2"/>
  <c r="I350" i="2"/>
  <c r="H350" i="2"/>
  <c r="G350" i="2"/>
  <c r="F350" i="2"/>
  <c r="E350" i="2"/>
  <c r="E349" i="2"/>
  <c r="N348" i="2"/>
  <c r="M348" i="2"/>
  <c r="L348" i="2"/>
  <c r="K348" i="2"/>
  <c r="J348" i="2"/>
  <c r="I348" i="2"/>
  <c r="H348" i="2"/>
  <c r="G348" i="2"/>
  <c r="F348" i="2"/>
  <c r="E348" i="2"/>
  <c r="N347" i="2"/>
  <c r="M347" i="2"/>
  <c r="L347" i="2"/>
  <c r="K347" i="2"/>
  <c r="J347" i="2"/>
  <c r="I347" i="2"/>
  <c r="H347" i="2"/>
  <c r="G347" i="2"/>
  <c r="F347" i="2"/>
  <c r="E347" i="2"/>
  <c r="M346" i="2"/>
  <c r="L346" i="2"/>
  <c r="K346" i="2"/>
  <c r="J346" i="2"/>
  <c r="I346" i="2"/>
  <c r="H346" i="2"/>
  <c r="G346" i="2"/>
  <c r="F346" i="2"/>
  <c r="E346" i="2"/>
  <c r="N345" i="2"/>
  <c r="M345" i="2"/>
  <c r="L345" i="2"/>
  <c r="K345" i="2"/>
  <c r="J345" i="2"/>
  <c r="I345" i="2"/>
  <c r="H345" i="2"/>
  <c r="G345" i="2"/>
  <c r="F345" i="2"/>
  <c r="E345" i="2"/>
  <c r="N344" i="2"/>
  <c r="M344" i="2"/>
  <c r="L344" i="2"/>
  <c r="K344" i="2"/>
  <c r="J344" i="2"/>
  <c r="I344" i="2"/>
  <c r="H344" i="2"/>
  <c r="G344" i="2"/>
  <c r="F344" i="2"/>
  <c r="E344" i="2"/>
  <c r="N343" i="2"/>
  <c r="M343" i="2"/>
  <c r="L343" i="2"/>
  <c r="K343" i="2"/>
  <c r="J343" i="2"/>
  <c r="I343" i="2"/>
  <c r="H343" i="2"/>
  <c r="G343" i="2"/>
  <c r="F343" i="2"/>
  <c r="E343" i="2"/>
  <c r="N342" i="2"/>
  <c r="M342" i="2"/>
  <c r="L342" i="2"/>
  <c r="K342" i="2"/>
  <c r="J342" i="2"/>
  <c r="I342" i="2"/>
  <c r="H342" i="2"/>
  <c r="G342" i="2"/>
  <c r="F342" i="2"/>
  <c r="E342" i="2"/>
  <c r="N341" i="2"/>
  <c r="M341" i="2"/>
  <c r="L341" i="2"/>
  <c r="K341" i="2"/>
  <c r="J341" i="2"/>
  <c r="I341" i="2"/>
  <c r="H341" i="2"/>
  <c r="G341" i="2"/>
  <c r="F341" i="2"/>
  <c r="E341" i="2"/>
  <c r="N340" i="2"/>
  <c r="M340" i="2"/>
  <c r="L340" i="2"/>
  <c r="K340" i="2"/>
  <c r="J340" i="2"/>
  <c r="I340" i="2"/>
  <c r="H340" i="2"/>
  <c r="G340" i="2"/>
  <c r="F340" i="2"/>
  <c r="E340" i="2"/>
  <c r="N339" i="2"/>
  <c r="M339" i="2"/>
  <c r="L339" i="2"/>
  <c r="K339" i="2"/>
  <c r="J339" i="2"/>
  <c r="I339" i="2"/>
  <c r="H339" i="2"/>
  <c r="G339" i="2"/>
  <c r="F339" i="2"/>
  <c r="E339" i="2"/>
  <c r="M338" i="2"/>
  <c r="L338" i="2"/>
  <c r="K338" i="2"/>
  <c r="J338" i="2"/>
  <c r="I338" i="2"/>
  <c r="H338" i="2"/>
  <c r="G338" i="2"/>
  <c r="F338" i="2"/>
  <c r="E338" i="2"/>
  <c r="N337" i="2"/>
  <c r="M337" i="2"/>
  <c r="L337" i="2"/>
  <c r="K337" i="2"/>
  <c r="J337" i="2"/>
  <c r="I337" i="2"/>
  <c r="H337" i="2"/>
  <c r="G337" i="2"/>
  <c r="F337" i="2"/>
  <c r="E337" i="2"/>
  <c r="N336" i="2"/>
  <c r="M336" i="2"/>
  <c r="L336" i="2"/>
  <c r="K336" i="2"/>
  <c r="J336" i="2"/>
  <c r="I336" i="2"/>
  <c r="H336" i="2"/>
  <c r="G336" i="2"/>
  <c r="F336" i="2"/>
  <c r="E336" i="2"/>
  <c r="N335" i="2"/>
  <c r="M335" i="2"/>
  <c r="L335" i="2"/>
  <c r="K335" i="2"/>
  <c r="J335" i="2"/>
  <c r="I335" i="2"/>
  <c r="H335" i="2"/>
  <c r="G335" i="2"/>
  <c r="F335" i="2"/>
  <c r="E335" i="2"/>
  <c r="N334" i="2"/>
  <c r="M334" i="2"/>
  <c r="L334" i="2"/>
  <c r="K334" i="2"/>
  <c r="J334" i="2"/>
  <c r="I334" i="2"/>
  <c r="H334" i="2"/>
  <c r="G334" i="2"/>
  <c r="F334" i="2"/>
  <c r="E334" i="2"/>
  <c r="N333" i="2"/>
  <c r="M333" i="2"/>
  <c r="L333" i="2"/>
  <c r="K333" i="2"/>
  <c r="J333" i="2"/>
  <c r="I333" i="2"/>
  <c r="H333" i="2"/>
  <c r="G333" i="2"/>
  <c r="F333" i="2"/>
  <c r="E333" i="2"/>
  <c r="N332" i="2"/>
  <c r="M332" i="2"/>
  <c r="L332" i="2"/>
  <c r="K332" i="2"/>
  <c r="J332" i="2"/>
  <c r="I332" i="2"/>
  <c r="H332" i="2"/>
  <c r="G332" i="2"/>
  <c r="F332" i="2"/>
  <c r="E332" i="2"/>
  <c r="N331" i="2"/>
  <c r="M331" i="2"/>
  <c r="L331" i="2"/>
  <c r="K331" i="2"/>
  <c r="J331" i="2"/>
  <c r="I331" i="2"/>
  <c r="H331" i="2"/>
  <c r="G331" i="2"/>
  <c r="F331" i="2"/>
  <c r="E331" i="2"/>
  <c r="L330" i="2"/>
  <c r="K330" i="2"/>
  <c r="J330" i="2"/>
  <c r="I330" i="2"/>
  <c r="H330" i="2"/>
  <c r="G330" i="2"/>
  <c r="F330" i="2"/>
  <c r="E330" i="2"/>
  <c r="M329" i="2"/>
  <c r="L329" i="2"/>
  <c r="K329" i="2"/>
  <c r="J329" i="2"/>
  <c r="I329" i="2"/>
  <c r="H329" i="2"/>
  <c r="G329" i="2"/>
  <c r="F329" i="2"/>
  <c r="E329" i="2"/>
  <c r="N328" i="2"/>
  <c r="M328" i="2"/>
  <c r="L328" i="2"/>
  <c r="K328" i="2"/>
  <c r="J328" i="2"/>
  <c r="I328" i="2"/>
  <c r="H328" i="2"/>
  <c r="G328" i="2"/>
  <c r="F328" i="2"/>
  <c r="E328" i="2"/>
  <c r="N327" i="2"/>
  <c r="M327" i="2"/>
  <c r="L327" i="2"/>
  <c r="K327" i="2"/>
  <c r="J327" i="2"/>
  <c r="I327" i="2"/>
  <c r="H327" i="2"/>
  <c r="G327" i="2"/>
  <c r="F327" i="2"/>
  <c r="E327" i="2"/>
  <c r="N326" i="2"/>
  <c r="M326" i="2"/>
  <c r="L326" i="2"/>
  <c r="K326" i="2"/>
  <c r="J326" i="2"/>
  <c r="I326" i="2"/>
  <c r="H326" i="2"/>
  <c r="G326" i="2"/>
  <c r="F326" i="2"/>
  <c r="E326" i="2"/>
  <c r="H325" i="2"/>
  <c r="G325" i="2"/>
  <c r="F325" i="2"/>
  <c r="E325" i="2"/>
  <c r="N324" i="2"/>
  <c r="M324" i="2"/>
  <c r="L324" i="2"/>
  <c r="K324" i="2"/>
  <c r="J324" i="2"/>
  <c r="I324" i="2"/>
  <c r="H324" i="2"/>
  <c r="G324" i="2"/>
  <c r="F324" i="2"/>
  <c r="E324" i="2"/>
  <c r="N323" i="2"/>
  <c r="M323" i="2"/>
  <c r="L323" i="2"/>
  <c r="K323" i="2"/>
  <c r="J323" i="2"/>
  <c r="I323" i="2"/>
  <c r="H323" i="2"/>
  <c r="G323" i="2"/>
  <c r="F323" i="2"/>
  <c r="E323" i="2"/>
  <c r="N322" i="2"/>
  <c r="M322" i="2"/>
  <c r="L322" i="2"/>
  <c r="K322" i="2"/>
  <c r="J322" i="2"/>
  <c r="I322" i="2"/>
  <c r="H322" i="2"/>
  <c r="G322" i="2"/>
  <c r="F322" i="2"/>
  <c r="E322" i="2"/>
  <c r="N321" i="2"/>
  <c r="M321" i="2"/>
  <c r="L321" i="2"/>
  <c r="K321" i="2"/>
  <c r="J321" i="2"/>
  <c r="I321" i="2"/>
  <c r="H321" i="2"/>
  <c r="G321" i="2"/>
  <c r="F321" i="2"/>
  <c r="E321" i="2"/>
  <c r="N320" i="2"/>
  <c r="M320" i="2"/>
  <c r="L320" i="2"/>
  <c r="K320" i="2"/>
  <c r="J320" i="2"/>
  <c r="I320" i="2"/>
  <c r="H320" i="2"/>
  <c r="G320" i="2"/>
  <c r="F320" i="2"/>
  <c r="E320" i="2"/>
  <c r="M319" i="2"/>
  <c r="L319" i="2"/>
  <c r="K319" i="2"/>
  <c r="J319" i="2"/>
  <c r="I319" i="2"/>
  <c r="H319" i="2"/>
  <c r="G319" i="2"/>
  <c r="F319" i="2"/>
  <c r="E319" i="2"/>
  <c r="N318" i="2"/>
  <c r="M318" i="2"/>
  <c r="L318" i="2"/>
  <c r="K318" i="2"/>
  <c r="J318" i="2"/>
  <c r="I318" i="2"/>
  <c r="H318" i="2"/>
  <c r="G318" i="2"/>
  <c r="F318" i="2"/>
  <c r="E318" i="2"/>
  <c r="N317" i="2"/>
  <c r="M317" i="2"/>
  <c r="L317" i="2"/>
  <c r="K317" i="2"/>
  <c r="J317" i="2"/>
  <c r="I317" i="2"/>
  <c r="H317" i="2"/>
  <c r="G317" i="2"/>
  <c r="F317" i="2"/>
  <c r="E317" i="2"/>
  <c r="N316" i="2"/>
  <c r="M316" i="2"/>
  <c r="L316" i="2"/>
  <c r="K316" i="2"/>
  <c r="J316" i="2"/>
  <c r="I316" i="2"/>
  <c r="H316" i="2"/>
  <c r="G316" i="2"/>
  <c r="F316" i="2"/>
  <c r="E316" i="2"/>
  <c r="N315" i="2"/>
  <c r="M315" i="2"/>
  <c r="L315" i="2"/>
  <c r="K315" i="2"/>
  <c r="J315" i="2"/>
  <c r="I315" i="2"/>
  <c r="H315" i="2"/>
  <c r="G315" i="2"/>
  <c r="F315" i="2"/>
  <c r="E315" i="2"/>
  <c r="N314" i="2"/>
  <c r="M314" i="2"/>
  <c r="L314" i="2"/>
  <c r="K314" i="2"/>
  <c r="J314" i="2"/>
  <c r="I314" i="2"/>
  <c r="H314" i="2"/>
  <c r="G314" i="2"/>
  <c r="F314" i="2"/>
  <c r="E314" i="2"/>
  <c r="N313" i="2"/>
  <c r="M313" i="2"/>
  <c r="L313" i="2"/>
  <c r="K313" i="2"/>
  <c r="J313" i="2"/>
  <c r="I313" i="2"/>
  <c r="H313" i="2"/>
  <c r="G313" i="2"/>
  <c r="F313" i="2"/>
  <c r="E313" i="2"/>
  <c r="N312" i="2"/>
  <c r="M312" i="2"/>
  <c r="L312" i="2"/>
  <c r="K312" i="2"/>
  <c r="J312" i="2"/>
  <c r="I312" i="2"/>
  <c r="H312" i="2"/>
  <c r="G312" i="2"/>
  <c r="F312" i="2"/>
  <c r="E312" i="2"/>
  <c r="L311" i="2"/>
  <c r="K311" i="2"/>
  <c r="J311" i="2"/>
  <c r="I311" i="2"/>
  <c r="H311" i="2"/>
  <c r="G311" i="2"/>
  <c r="F311" i="2"/>
  <c r="E311" i="2"/>
  <c r="N310" i="2"/>
  <c r="M310" i="2"/>
  <c r="L310" i="2"/>
  <c r="K310" i="2"/>
  <c r="J310" i="2"/>
  <c r="I310" i="2"/>
  <c r="H310" i="2"/>
  <c r="G310" i="2"/>
  <c r="F310" i="2"/>
  <c r="E310" i="2"/>
  <c r="N309" i="2"/>
  <c r="M309" i="2"/>
  <c r="L309" i="2"/>
  <c r="K309" i="2"/>
  <c r="J309" i="2"/>
  <c r="I309" i="2"/>
  <c r="H309" i="2"/>
  <c r="G309" i="2"/>
  <c r="F309" i="2"/>
  <c r="E309" i="2"/>
  <c r="M308" i="2"/>
  <c r="L308" i="2"/>
  <c r="K308" i="2"/>
  <c r="J308" i="2"/>
  <c r="I308" i="2"/>
  <c r="H308" i="2"/>
  <c r="G308" i="2"/>
  <c r="F308" i="2"/>
  <c r="E308" i="2"/>
  <c r="N307" i="2"/>
  <c r="M307" i="2"/>
  <c r="L307" i="2"/>
  <c r="K307" i="2"/>
  <c r="J307" i="2"/>
  <c r="I307" i="2"/>
  <c r="H307" i="2"/>
  <c r="G307" i="2"/>
  <c r="F307" i="2"/>
  <c r="E307" i="2"/>
  <c r="N306" i="2"/>
  <c r="M306" i="2"/>
  <c r="L306" i="2"/>
  <c r="K306" i="2"/>
  <c r="J306" i="2"/>
  <c r="I306" i="2"/>
  <c r="H306" i="2"/>
  <c r="G306" i="2"/>
  <c r="F306" i="2"/>
  <c r="E306" i="2"/>
  <c r="G305" i="2"/>
  <c r="F305" i="2"/>
  <c r="E305" i="2"/>
  <c r="N304" i="2"/>
  <c r="M304" i="2"/>
  <c r="L304" i="2"/>
  <c r="K304" i="2"/>
  <c r="J304" i="2"/>
  <c r="I304" i="2"/>
  <c r="H304" i="2"/>
  <c r="G304" i="2"/>
  <c r="F304" i="2"/>
  <c r="E304" i="2"/>
  <c r="N303" i="2"/>
  <c r="M303" i="2"/>
  <c r="L303" i="2"/>
  <c r="K303" i="2"/>
  <c r="J303" i="2"/>
  <c r="I303" i="2"/>
  <c r="H303" i="2"/>
  <c r="G303" i="2"/>
  <c r="F303" i="2"/>
  <c r="E303" i="2"/>
  <c r="N302" i="2"/>
  <c r="M302" i="2"/>
  <c r="L302" i="2"/>
  <c r="K302" i="2"/>
  <c r="J302" i="2"/>
  <c r="I302" i="2"/>
  <c r="H302" i="2"/>
  <c r="G302" i="2"/>
  <c r="F302" i="2"/>
  <c r="E302" i="2"/>
  <c r="N301" i="2"/>
  <c r="M301" i="2"/>
  <c r="L301" i="2"/>
  <c r="K301" i="2"/>
  <c r="J301" i="2"/>
  <c r="I301" i="2"/>
  <c r="H301" i="2"/>
  <c r="G301" i="2"/>
  <c r="F301" i="2"/>
  <c r="E301" i="2"/>
  <c r="N300" i="2"/>
  <c r="M300" i="2"/>
  <c r="L300" i="2"/>
  <c r="K300" i="2"/>
  <c r="J300" i="2"/>
  <c r="I300" i="2"/>
  <c r="H300" i="2"/>
  <c r="G300" i="2"/>
  <c r="F300" i="2"/>
  <c r="E300" i="2"/>
  <c r="N299" i="2"/>
  <c r="M299" i="2"/>
  <c r="L299" i="2"/>
  <c r="K299" i="2"/>
  <c r="J299" i="2"/>
  <c r="I299" i="2"/>
  <c r="H299" i="2"/>
  <c r="G299" i="2"/>
  <c r="F299" i="2"/>
  <c r="E299" i="2"/>
  <c r="N298" i="2"/>
  <c r="M298" i="2"/>
  <c r="L298" i="2"/>
  <c r="K298" i="2"/>
  <c r="J298" i="2"/>
  <c r="I298" i="2"/>
  <c r="H298" i="2"/>
  <c r="G298" i="2"/>
  <c r="F298" i="2"/>
  <c r="E298" i="2"/>
  <c r="N297" i="2"/>
  <c r="M297" i="2"/>
  <c r="L297" i="2"/>
  <c r="K297" i="2"/>
  <c r="J297" i="2"/>
  <c r="I297" i="2"/>
  <c r="H297" i="2"/>
  <c r="G297" i="2"/>
  <c r="F297" i="2"/>
  <c r="E297" i="2"/>
  <c r="G296" i="2"/>
  <c r="F296" i="2"/>
  <c r="E296" i="2"/>
  <c r="N295" i="2"/>
  <c r="M295" i="2"/>
  <c r="L295" i="2"/>
  <c r="K295" i="2"/>
  <c r="J295" i="2"/>
  <c r="I295" i="2"/>
  <c r="H295" i="2"/>
  <c r="G295" i="2"/>
  <c r="F295" i="2"/>
  <c r="E295" i="2"/>
  <c r="N294" i="2"/>
  <c r="M294" i="2"/>
  <c r="L294" i="2"/>
  <c r="K294" i="2"/>
  <c r="J294" i="2"/>
  <c r="I294" i="2"/>
  <c r="H294" i="2"/>
  <c r="G294" i="2"/>
  <c r="F294" i="2"/>
  <c r="E294" i="2"/>
  <c r="L293" i="2"/>
  <c r="K293" i="2"/>
  <c r="J293" i="2"/>
  <c r="I293" i="2"/>
  <c r="H293" i="2"/>
  <c r="G293" i="2"/>
  <c r="F293" i="2"/>
  <c r="E293" i="2"/>
  <c r="N292" i="2"/>
  <c r="M292" i="2"/>
  <c r="L292" i="2"/>
  <c r="K292" i="2"/>
  <c r="J292" i="2"/>
  <c r="I292" i="2"/>
  <c r="H292" i="2"/>
  <c r="G292" i="2"/>
  <c r="F292" i="2"/>
  <c r="E292" i="2"/>
  <c r="N291" i="2"/>
  <c r="M291" i="2"/>
  <c r="L291" i="2"/>
  <c r="K291" i="2"/>
  <c r="J291" i="2"/>
  <c r="I291" i="2"/>
  <c r="H291" i="2"/>
  <c r="G291" i="2"/>
  <c r="F291" i="2"/>
  <c r="E291" i="2"/>
  <c r="N290" i="2"/>
  <c r="M290" i="2"/>
  <c r="L290" i="2"/>
  <c r="K290" i="2"/>
  <c r="J290" i="2"/>
  <c r="I290" i="2"/>
  <c r="H290" i="2"/>
  <c r="G290" i="2"/>
  <c r="F290" i="2"/>
  <c r="E290" i="2"/>
  <c r="N289" i="2"/>
  <c r="M289" i="2"/>
  <c r="L289" i="2"/>
  <c r="K289" i="2"/>
  <c r="J289" i="2"/>
  <c r="I289" i="2"/>
  <c r="H289" i="2"/>
  <c r="G289" i="2"/>
  <c r="F289" i="2"/>
  <c r="E289" i="2"/>
  <c r="I288" i="2"/>
  <c r="H288" i="2"/>
  <c r="G288" i="2"/>
  <c r="F288" i="2"/>
  <c r="E288" i="2"/>
  <c r="N287" i="2"/>
  <c r="M287" i="2"/>
  <c r="L287" i="2"/>
  <c r="K287" i="2"/>
  <c r="J287" i="2"/>
  <c r="I287" i="2"/>
  <c r="H287" i="2"/>
  <c r="G287" i="2"/>
  <c r="F287" i="2"/>
  <c r="E287" i="2"/>
  <c r="M286" i="2"/>
  <c r="L286" i="2"/>
  <c r="K286" i="2"/>
  <c r="J286" i="2"/>
  <c r="I286" i="2"/>
  <c r="H286" i="2"/>
  <c r="G286" i="2"/>
  <c r="F286" i="2"/>
  <c r="E286" i="2"/>
  <c r="N285" i="2"/>
  <c r="M285" i="2"/>
  <c r="L285" i="2"/>
  <c r="K285" i="2"/>
  <c r="J285" i="2"/>
  <c r="I285" i="2"/>
  <c r="H285" i="2"/>
  <c r="G285" i="2"/>
  <c r="F285" i="2"/>
  <c r="E285" i="2"/>
  <c r="N284" i="2"/>
  <c r="M284" i="2"/>
  <c r="L284" i="2"/>
  <c r="K284" i="2"/>
  <c r="J284" i="2"/>
  <c r="I284" i="2"/>
  <c r="H284" i="2"/>
  <c r="G284" i="2"/>
  <c r="F284" i="2"/>
  <c r="E284" i="2"/>
  <c r="N283" i="2"/>
  <c r="M283" i="2"/>
  <c r="L283" i="2"/>
  <c r="K283" i="2"/>
  <c r="J283" i="2"/>
  <c r="I283" i="2"/>
  <c r="H283" i="2"/>
  <c r="G283" i="2"/>
  <c r="F283" i="2"/>
  <c r="E283" i="2"/>
  <c r="N282" i="2"/>
  <c r="M282" i="2"/>
  <c r="L282" i="2"/>
  <c r="K282" i="2"/>
  <c r="J282" i="2"/>
  <c r="I282" i="2"/>
  <c r="H282" i="2"/>
  <c r="G282" i="2"/>
  <c r="F282" i="2"/>
  <c r="E282" i="2"/>
  <c r="N281" i="2"/>
  <c r="M281" i="2"/>
  <c r="L281" i="2"/>
  <c r="K281" i="2"/>
  <c r="J281" i="2"/>
  <c r="I281" i="2"/>
  <c r="H281" i="2"/>
  <c r="G281" i="2"/>
  <c r="F281" i="2"/>
  <c r="E281" i="2"/>
  <c r="N280" i="2"/>
  <c r="M280" i="2"/>
  <c r="L280" i="2"/>
  <c r="K280" i="2"/>
  <c r="J280" i="2"/>
  <c r="I280" i="2"/>
  <c r="H280" i="2"/>
  <c r="G280" i="2"/>
  <c r="F280" i="2"/>
  <c r="E280" i="2"/>
  <c r="J279" i="2"/>
  <c r="I279" i="2"/>
  <c r="H279" i="2"/>
  <c r="G279" i="2"/>
  <c r="F279" i="2"/>
  <c r="E279" i="2"/>
  <c r="N278" i="2"/>
  <c r="M278" i="2"/>
  <c r="L278" i="2"/>
  <c r="K278" i="2"/>
  <c r="J278" i="2"/>
  <c r="I278" i="2"/>
  <c r="H278" i="2"/>
  <c r="G278" i="2"/>
  <c r="F278" i="2"/>
  <c r="E278" i="2"/>
  <c r="G277" i="2"/>
  <c r="F277" i="2"/>
  <c r="E277" i="2"/>
  <c r="M276" i="2"/>
  <c r="L276" i="2"/>
  <c r="K276" i="2"/>
  <c r="J276" i="2"/>
  <c r="I276" i="2"/>
  <c r="H276" i="2"/>
  <c r="G276" i="2"/>
  <c r="F276" i="2"/>
  <c r="E276" i="2"/>
  <c r="N275" i="2"/>
  <c r="M275" i="2"/>
  <c r="L275" i="2"/>
  <c r="K275" i="2"/>
  <c r="J275" i="2"/>
  <c r="I275" i="2"/>
  <c r="H275" i="2"/>
  <c r="G275" i="2"/>
  <c r="F275" i="2"/>
  <c r="E275" i="2"/>
  <c r="N274" i="2"/>
  <c r="M274" i="2"/>
  <c r="L274" i="2"/>
  <c r="K274" i="2"/>
  <c r="J274" i="2"/>
  <c r="I274" i="2"/>
  <c r="H274" i="2"/>
  <c r="G274" i="2"/>
  <c r="F274" i="2"/>
  <c r="E274" i="2"/>
  <c r="N273" i="2"/>
  <c r="M273" i="2"/>
  <c r="L273" i="2"/>
  <c r="K273" i="2"/>
  <c r="J273" i="2"/>
  <c r="I273" i="2"/>
  <c r="H273" i="2"/>
  <c r="G273" i="2"/>
  <c r="F273" i="2"/>
  <c r="E273" i="2"/>
  <c r="N272" i="2"/>
  <c r="M272" i="2"/>
  <c r="L272" i="2"/>
  <c r="K272" i="2"/>
  <c r="J272" i="2"/>
  <c r="I272" i="2"/>
  <c r="H272" i="2"/>
  <c r="G272" i="2"/>
  <c r="F272" i="2"/>
  <c r="E272" i="2"/>
  <c r="N271" i="2"/>
  <c r="M271" i="2"/>
  <c r="L271" i="2"/>
  <c r="K271" i="2"/>
  <c r="J271" i="2"/>
  <c r="I271" i="2"/>
  <c r="H271" i="2"/>
  <c r="G271" i="2"/>
  <c r="F271" i="2"/>
  <c r="E271" i="2"/>
  <c r="K270" i="2"/>
  <c r="J270" i="2"/>
  <c r="I270" i="2"/>
  <c r="H270" i="2"/>
  <c r="G270" i="2"/>
  <c r="F270" i="2"/>
  <c r="E270" i="2"/>
  <c r="N269" i="2"/>
  <c r="M269" i="2"/>
  <c r="L269" i="2"/>
  <c r="K269" i="2"/>
  <c r="J269" i="2"/>
  <c r="I269" i="2"/>
  <c r="H269" i="2"/>
  <c r="G269" i="2"/>
  <c r="F269" i="2"/>
  <c r="E269" i="2"/>
  <c r="K268" i="2"/>
  <c r="J268" i="2"/>
  <c r="I268" i="2"/>
  <c r="H268" i="2"/>
  <c r="G268" i="2"/>
  <c r="F268" i="2"/>
  <c r="E268" i="2"/>
  <c r="N267" i="2"/>
  <c r="M267" i="2"/>
  <c r="L267" i="2"/>
  <c r="K267" i="2"/>
  <c r="J267" i="2"/>
  <c r="I267" i="2"/>
  <c r="H267" i="2"/>
  <c r="G267" i="2"/>
  <c r="F267" i="2"/>
  <c r="E267" i="2"/>
  <c r="N266" i="2"/>
  <c r="M266" i="2"/>
  <c r="L266" i="2"/>
  <c r="K266" i="2"/>
  <c r="J266" i="2"/>
  <c r="I266" i="2"/>
  <c r="H266" i="2"/>
  <c r="G266" i="2"/>
  <c r="F266" i="2"/>
  <c r="E266" i="2"/>
  <c r="N265" i="2"/>
  <c r="M265" i="2"/>
  <c r="L265" i="2"/>
  <c r="K265" i="2"/>
  <c r="J265" i="2"/>
  <c r="I265" i="2"/>
  <c r="H265" i="2"/>
  <c r="G265" i="2"/>
  <c r="F265" i="2"/>
  <c r="E265" i="2"/>
  <c r="N264" i="2"/>
  <c r="M264" i="2"/>
  <c r="L264" i="2"/>
  <c r="K264" i="2"/>
  <c r="J264" i="2"/>
  <c r="I264" i="2"/>
  <c r="H264" i="2"/>
  <c r="G264" i="2"/>
  <c r="F264" i="2"/>
  <c r="E264" i="2"/>
  <c r="J263" i="2"/>
  <c r="I263" i="2"/>
  <c r="H263" i="2"/>
  <c r="G263" i="2"/>
  <c r="F263" i="2"/>
  <c r="E263" i="2"/>
  <c r="H262" i="2"/>
  <c r="G262" i="2"/>
  <c r="F262" i="2"/>
  <c r="E262" i="2"/>
  <c r="N261" i="2"/>
  <c r="M261" i="2"/>
  <c r="L261" i="2"/>
  <c r="K261" i="2"/>
  <c r="J261" i="2"/>
  <c r="I261" i="2"/>
  <c r="H261" i="2"/>
  <c r="G261" i="2"/>
  <c r="F261" i="2"/>
  <c r="E261" i="2"/>
  <c r="N260" i="2"/>
  <c r="M260" i="2"/>
  <c r="L260" i="2"/>
  <c r="K260" i="2"/>
  <c r="J260" i="2"/>
  <c r="I260" i="2"/>
  <c r="H260" i="2"/>
  <c r="G260" i="2"/>
  <c r="F260" i="2"/>
  <c r="E260" i="2"/>
  <c r="M258" i="2"/>
  <c r="L258" i="2"/>
  <c r="K258" i="2"/>
  <c r="J258" i="2"/>
  <c r="I258" i="2"/>
  <c r="H258" i="2"/>
  <c r="G258" i="2"/>
  <c r="F258" i="2"/>
  <c r="E258" i="2"/>
  <c r="N257" i="2"/>
  <c r="M257" i="2"/>
  <c r="L257" i="2"/>
  <c r="K257" i="2"/>
  <c r="J257" i="2"/>
  <c r="I257" i="2"/>
  <c r="H257" i="2"/>
  <c r="G257" i="2"/>
  <c r="F257" i="2"/>
  <c r="E257" i="2"/>
  <c r="M256" i="2"/>
  <c r="L256" i="2"/>
  <c r="K256" i="2"/>
  <c r="J256" i="2"/>
  <c r="I256" i="2"/>
  <c r="H256" i="2"/>
  <c r="G256" i="2"/>
  <c r="F256" i="2"/>
  <c r="E256" i="2"/>
  <c r="M255" i="2"/>
  <c r="L255" i="2"/>
  <c r="K255" i="2"/>
  <c r="J255" i="2"/>
  <c r="I255" i="2"/>
  <c r="H255" i="2"/>
  <c r="G255" i="2"/>
  <c r="F255" i="2"/>
  <c r="E255" i="2"/>
  <c r="N254" i="2"/>
  <c r="M254" i="2"/>
  <c r="L254" i="2"/>
  <c r="K254" i="2"/>
  <c r="J254" i="2"/>
  <c r="I254" i="2"/>
  <c r="H254" i="2"/>
  <c r="G254" i="2"/>
  <c r="F254" i="2"/>
  <c r="E254" i="2"/>
  <c r="K253" i="2"/>
  <c r="J253" i="2"/>
  <c r="I253" i="2"/>
  <c r="H253" i="2"/>
  <c r="G253" i="2"/>
  <c r="F253" i="2"/>
  <c r="E253" i="2"/>
  <c r="G252" i="2"/>
  <c r="F252" i="2"/>
  <c r="E252" i="2"/>
  <c r="E251" i="2"/>
  <c r="N250" i="2"/>
  <c r="M250" i="2"/>
  <c r="L250" i="2"/>
  <c r="K250" i="2"/>
  <c r="J250" i="2"/>
  <c r="I250" i="2"/>
  <c r="H250" i="2"/>
  <c r="G250" i="2"/>
  <c r="F250" i="2"/>
  <c r="E250" i="2"/>
  <c r="N249" i="2"/>
  <c r="M249" i="2"/>
  <c r="L249" i="2"/>
  <c r="K249" i="2"/>
  <c r="J249" i="2"/>
  <c r="I249" i="2"/>
  <c r="H249" i="2"/>
  <c r="G249" i="2"/>
  <c r="F249" i="2"/>
  <c r="E249" i="2"/>
  <c r="N248" i="2"/>
  <c r="M248" i="2"/>
  <c r="L248" i="2"/>
  <c r="K248" i="2"/>
  <c r="J248" i="2"/>
  <c r="I248" i="2"/>
  <c r="H248" i="2"/>
  <c r="G248" i="2"/>
  <c r="F248" i="2"/>
  <c r="E248" i="2"/>
  <c r="N247" i="2"/>
  <c r="M247" i="2"/>
  <c r="L247" i="2"/>
  <c r="K247" i="2"/>
  <c r="J247" i="2"/>
  <c r="I247" i="2"/>
  <c r="H247" i="2"/>
  <c r="G247" i="2"/>
  <c r="F247" i="2"/>
  <c r="E247" i="2"/>
  <c r="K246" i="2"/>
  <c r="J246" i="2"/>
  <c r="I246" i="2"/>
  <c r="H246" i="2"/>
  <c r="G246" i="2"/>
  <c r="F246" i="2"/>
  <c r="E246" i="2"/>
  <c r="N245" i="2"/>
  <c r="M245" i="2"/>
  <c r="L245" i="2"/>
  <c r="K245" i="2"/>
  <c r="J245" i="2"/>
  <c r="I245" i="2"/>
  <c r="H245" i="2"/>
  <c r="G245" i="2"/>
  <c r="F245" i="2"/>
  <c r="E245" i="2"/>
  <c r="F244" i="2"/>
  <c r="E244" i="2"/>
  <c r="K243" i="2"/>
  <c r="J243" i="2"/>
  <c r="I243" i="2"/>
  <c r="H243" i="2"/>
  <c r="G243" i="2"/>
  <c r="F243" i="2"/>
  <c r="E243" i="2"/>
  <c r="N242" i="2"/>
  <c r="M242" i="2"/>
  <c r="L242" i="2"/>
  <c r="K242" i="2"/>
  <c r="J242" i="2"/>
  <c r="I242" i="2"/>
  <c r="H242" i="2"/>
  <c r="G242" i="2"/>
  <c r="F242" i="2"/>
  <c r="E242" i="2"/>
  <c r="N241" i="2"/>
  <c r="M241" i="2"/>
  <c r="L241" i="2"/>
  <c r="K241" i="2"/>
  <c r="J241" i="2"/>
  <c r="I241" i="2"/>
  <c r="H241" i="2"/>
  <c r="G241" i="2"/>
  <c r="F241" i="2"/>
  <c r="E241" i="2"/>
  <c r="N240" i="2"/>
  <c r="M240" i="2"/>
  <c r="L240" i="2"/>
  <c r="K240" i="2"/>
  <c r="J240" i="2"/>
  <c r="I240" i="2"/>
  <c r="H240" i="2"/>
  <c r="G240" i="2"/>
  <c r="F240" i="2"/>
  <c r="E240" i="2"/>
  <c r="H239" i="2"/>
  <c r="G239" i="2"/>
  <c r="F239" i="2"/>
  <c r="E239" i="2"/>
  <c r="N238" i="2"/>
  <c r="M238" i="2"/>
  <c r="L238" i="2"/>
  <c r="K238" i="2"/>
  <c r="J238" i="2"/>
  <c r="I238" i="2"/>
  <c r="H238" i="2"/>
  <c r="G238" i="2"/>
  <c r="F238" i="2"/>
  <c r="E238" i="2"/>
  <c r="K237" i="2"/>
  <c r="J237" i="2"/>
  <c r="I237" i="2"/>
  <c r="H237" i="2"/>
  <c r="G237" i="2"/>
  <c r="F237" i="2"/>
  <c r="E237" i="2"/>
  <c r="N236" i="2"/>
  <c r="M236" i="2"/>
  <c r="L236" i="2"/>
  <c r="K236" i="2"/>
  <c r="J236" i="2"/>
  <c r="I236" i="2"/>
  <c r="H236" i="2"/>
  <c r="G236" i="2"/>
  <c r="F236" i="2"/>
  <c r="E236" i="2"/>
  <c r="N235" i="2"/>
  <c r="M235" i="2"/>
  <c r="L235" i="2"/>
  <c r="K235" i="2"/>
  <c r="J235" i="2"/>
  <c r="I235" i="2"/>
  <c r="H235" i="2"/>
  <c r="G235" i="2"/>
  <c r="F235" i="2"/>
  <c r="E235" i="2"/>
  <c r="N234" i="2"/>
  <c r="M234" i="2"/>
  <c r="L234" i="2"/>
  <c r="K234" i="2"/>
  <c r="J234" i="2"/>
  <c r="I234" i="2"/>
  <c r="H234" i="2"/>
  <c r="G234" i="2"/>
  <c r="F234" i="2"/>
  <c r="E234" i="2"/>
  <c r="N233" i="2"/>
  <c r="M233" i="2"/>
  <c r="L233" i="2"/>
  <c r="K233" i="2"/>
  <c r="J233" i="2"/>
  <c r="I233" i="2"/>
  <c r="H233" i="2"/>
  <c r="G233" i="2"/>
  <c r="F233" i="2"/>
  <c r="E233" i="2"/>
  <c r="N232" i="2"/>
  <c r="M232" i="2"/>
  <c r="L232" i="2"/>
  <c r="K232" i="2"/>
  <c r="J232" i="2"/>
  <c r="I232" i="2"/>
  <c r="H232" i="2"/>
  <c r="G232" i="2"/>
  <c r="F232" i="2"/>
  <c r="E232" i="2"/>
  <c r="N231" i="2"/>
  <c r="M231" i="2"/>
  <c r="L231" i="2"/>
  <c r="K231" i="2"/>
  <c r="J231" i="2"/>
  <c r="I231" i="2"/>
  <c r="H231" i="2"/>
  <c r="G231" i="2"/>
  <c r="F231" i="2"/>
  <c r="E231" i="2"/>
  <c r="N230" i="2"/>
  <c r="M230" i="2"/>
  <c r="L230" i="2"/>
  <c r="K230" i="2"/>
  <c r="J230" i="2"/>
  <c r="I230" i="2"/>
  <c r="H230" i="2"/>
  <c r="G230" i="2"/>
  <c r="F230" i="2"/>
  <c r="E230" i="2"/>
  <c r="N229" i="2"/>
  <c r="M229" i="2"/>
  <c r="L229" i="2"/>
  <c r="K229" i="2"/>
  <c r="J229" i="2"/>
  <c r="I229" i="2"/>
  <c r="H229" i="2"/>
  <c r="G229" i="2"/>
  <c r="F229" i="2"/>
  <c r="E229" i="2"/>
  <c r="N228" i="2"/>
  <c r="M228" i="2"/>
  <c r="L228" i="2"/>
  <c r="K228" i="2"/>
  <c r="J228" i="2"/>
  <c r="I228" i="2"/>
  <c r="H228" i="2"/>
  <c r="G228" i="2"/>
  <c r="F228" i="2"/>
  <c r="E228" i="2"/>
  <c r="N227" i="2"/>
  <c r="M227" i="2"/>
  <c r="L227" i="2"/>
  <c r="K227" i="2"/>
  <c r="J227" i="2"/>
  <c r="I227" i="2"/>
  <c r="H227" i="2"/>
  <c r="G227" i="2"/>
  <c r="F227" i="2"/>
  <c r="E227" i="2"/>
  <c r="N226" i="2"/>
  <c r="M226" i="2"/>
  <c r="L226" i="2"/>
  <c r="K226" i="2"/>
  <c r="J226" i="2"/>
  <c r="I226" i="2"/>
  <c r="H226" i="2"/>
  <c r="G226" i="2"/>
  <c r="F226" i="2"/>
  <c r="E226" i="2"/>
  <c r="E225" i="2"/>
  <c r="J224" i="2"/>
  <c r="I224" i="2"/>
  <c r="H224" i="2"/>
  <c r="G224" i="2"/>
  <c r="F224" i="2"/>
  <c r="E224" i="2"/>
  <c r="H223" i="2"/>
  <c r="G223" i="2"/>
  <c r="F223" i="2"/>
  <c r="E223" i="2"/>
  <c r="J222" i="2"/>
  <c r="I222" i="2"/>
  <c r="H222" i="2"/>
  <c r="G222" i="2"/>
  <c r="F222" i="2"/>
  <c r="E222" i="2"/>
  <c r="N221" i="2"/>
  <c r="M221" i="2"/>
  <c r="L221" i="2"/>
  <c r="K221" i="2"/>
  <c r="J221" i="2"/>
  <c r="I221" i="2"/>
  <c r="H221" i="2"/>
  <c r="G221" i="2"/>
  <c r="F221" i="2"/>
  <c r="E221" i="2"/>
  <c r="N220" i="2"/>
  <c r="M220" i="2"/>
  <c r="L220" i="2"/>
  <c r="K220" i="2"/>
  <c r="J220" i="2"/>
  <c r="I220" i="2"/>
  <c r="H220" i="2"/>
  <c r="G220" i="2"/>
  <c r="F220" i="2"/>
  <c r="E220" i="2"/>
  <c r="N219" i="2"/>
  <c r="M219" i="2"/>
  <c r="L219" i="2"/>
  <c r="K219" i="2"/>
  <c r="J219" i="2"/>
  <c r="I219" i="2"/>
  <c r="H219" i="2"/>
  <c r="G219" i="2"/>
  <c r="F219" i="2"/>
  <c r="E219" i="2"/>
  <c r="G218" i="2"/>
  <c r="F218" i="2"/>
  <c r="E218" i="2"/>
  <c r="N217" i="2"/>
  <c r="M217" i="2"/>
  <c r="L217" i="2"/>
  <c r="K217" i="2"/>
  <c r="J217" i="2"/>
  <c r="I217" i="2"/>
  <c r="H217" i="2"/>
  <c r="G217" i="2"/>
  <c r="F217" i="2"/>
  <c r="E217" i="2"/>
  <c r="N216" i="2"/>
  <c r="M216" i="2"/>
  <c r="L216" i="2"/>
  <c r="K216" i="2"/>
  <c r="J216" i="2"/>
  <c r="I216" i="2"/>
  <c r="H216" i="2"/>
  <c r="G216" i="2"/>
  <c r="F216" i="2"/>
  <c r="E216" i="2"/>
  <c r="N215" i="2"/>
  <c r="M215" i="2"/>
  <c r="L215" i="2"/>
  <c r="K215" i="2"/>
  <c r="J215" i="2"/>
  <c r="I215" i="2"/>
  <c r="H215" i="2"/>
  <c r="G215" i="2"/>
  <c r="F215" i="2"/>
  <c r="E215" i="2"/>
  <c r="N214" i="2"/>
  <c r="M214" i="2"/>
  <c r="L214" i="2"/>
  <c r="K214" i="2"/>
  <c r="J214" i="2"/>
  <c r="I214" i="2"/>
  <c r="H214" i="2"/>
  <c r="G214" i="2"/>
  <c r="F214" i="2"/>
  <c r="E214" i="2"/>
  <c r="N213" i="2"/>
  <c r="M213" i="2"/>
  <c r="L213" i="2"/>
  <c r="K213" i="2"/>
  <c r="J213" i="2"/>
  <c r="I213" i="2"/>
  <c r="H213" i="2"/>
  <c r="G213" i="2"/>
  <c r="F213" i="2"/>
  <c r="E213" i="2"/>
  <c r="N212" i="2"/>
  <c r="M212" i="2"/>
  <c r="L212" i="2"/>
  <c r="K212" i="2"/>
  <c r="J212" i="2"/>
  <c r="I212" i="2"/>
  <c r="H212" i="2"/>
  <c r="G212" i="2"/>
  <c r="F212" i="2"/>
  <c r="E212" i="2"/>
  <c r="L211" i="2"/>
  <c r="K211" i="2"/>
  <c r="J211" i="2"/>
  <c r="I211" i="2"/>
  <c r="H211" i="2"/>
  <c r="G211" i="2"/>
  <c r="F211" i="2"/>
  <c r="E211" i="2"/>
  <c r="N210" i="2"/>
  <c r="M210" i="2"/>
  <c r="L210" i="2"/>
  <c r="K210" i="2"/>
  <c r="J210" i="2"/>
  <c r="I210" i="2"/>
  <c r="H210" i="2"/>
  <c r="G210" i="2"/>
  <c r="F210" i="2"/>
  <c r="E210" i="2"/>
  <c r="N209" i="2"/>
  <c r="M209" i="2"/>
  <c r="L209" i="2"/>
  <c r="K209" i="2"/>
  <c r="J209" i="2"/>
  <c r="I209" i="2"/>
  <c r="H209" i="2"/>
  <c r="G209" i="2"/>
  <c r="F209" i="2"/>
  <c r="E209" i="2"/>
  <c r="J208" i="2"/>
  <c r="I208" i="2"/>
  <c r="H208" i="2"/>
  <c r="G208" i="2"/>
  <c r="F208" i="2"/>
  <c r="E208" i="2"/>
  <c r="N207" i="2"/>
  <c r="M207" i="2"/>
  <c r="L207" i="2"/>
  <c r="K207" i="2"/>
  <c r="J207" i="2"/>
  <c r="I207" i="2"/>
  <c r="H207" i="2"/>
  <c r="G207" i="2"/>
  <c r="F207" i="2"/>
  <c r="E207" i="2"/>
  <c r="N206" i="2"/>
  <c r="M206" i="2"/>
  <c r="L206" i="2"/>
  <c r="K206" i="2"/>
  <c r="J206" i="2"/>
  <c r="I206" i="2"/>
  <c r="H206" i="2"/>
  <c r="G206" i="2"/>
  <c r="F206" i="2"/>
  <c r="E206" i="2"/>
  <c r="N205" i="2"/>
  <c r="M205" i="2"/>
  <c r="L205" i="2"/>
  <c r="K205" i="2"/>
  <c r="J205" i="2"/>
  <c r="I205" i="2"/>
  <c r="H205" i="2"/>
  <c r="G205" i="2"/>
  <c r="F205" i="2"/>
  <c r="E205" i="2"/>
  <c r="M204" i="2"/>
  <c r="L204" i="2"/>
  <c r="K204" i="2"/>
  <c r="J204" i="2"/>
  <c r="I204" i="2"/>
  <c r="H204" i="2"/>
  <c r="G204" i="2"/>
  <c r="F204" i="2"/>
  <c r="E204" i="2"/>
  <c r="N203" i="2"/>
  <c r="M203" i="2"/>
  <c r="L203" i="2"/>
  <c r="K203" i="2"/>
  <c r="J203" i="2"/>
  <c r="I203" i="2"/>
  <c r="H203" i="2"/>
  <c r="G203" i="2"/>
  <c r="F203" i="2"/>
  <c r="E203" i="2"/>
  <c r="N202" i="2"/>
  <c r="M202" i="2"/>
  <c r="L202" i="2"/>
  <c r="K202" i="2"/>
  <c r="J202" i="2"/>
  <c r="I202" i="2"/>
  <c r="H202" i="2"/>
  <c r="G202" i="2"/>
  <c r="F202" i="2"/>
  <c r="E202" i="2"/>
  <c r="N201" i="2"/>
  <c r="M201" i="2"/>
  <c r="L201" i="2"/>
  <c r="K201" i="2"/>
  <c r="J201" i="2"/>
  <c r="I201" i="2"/>
  <c r="H201" i="2"/>
  <c r="G201" i="2"/>
  <c r="F201" i="2"/>
  <c r="E201" i="2"/>
  <c r="N200" i="2"/>
  <c r="M200" i="2"/>
  <c r="L200" i="2"/>
  <c r="K200" i="2"/>
  <c r="J200" i="2"/>
  <c r="I200" i="2"/>
  <c r="H200" i="2"/>
  <c r="G200" i="2"/>
  <c r="F200" i="2"/>
  <c r="E200" i="2"/>
  <c r="N199" i="2"/>
  <c r="M199" i="2"/>
  <c r="L199" i="2"/>
  <c r="K199" i="2"/>
  <c r="J199" i="2"/>
  <c r="I199" i="2"/>
  <c r="H199" i="2"/>
  <c r="G199" i="2"/>
  <c r="F199" i="2"/>
  <c r="E199" i="2"/>
  <c r="N198" i="2"/>
  <c r="M198" i="2"/>
  <c r="L198" i="2"/>
  <c r="K198" i="2"/>
  <c r="J198" i="2"/>
  <c r="I198" i="2"/>
  <c r="H198" i="2"/>
  <c r="G198" i="2"/>
  <c r="F198" i="2"/>
  <c r="E198" i="2"/>
  <c r="N197" i="2"/>
  <c r="M197" i="2"/>
  <c r="L197" i="2"/>
  <c r="K197" i="2"/>
  <c r="J197" i="2"/>
  <c r="I197" i="2"/>
  <c r="H197" i="2"/>
  <c r="G197" i="2"/>
  <c r="F197" i="2"/>
  <c r="E197" i="2"/>
  <c r="N196" i="2"/>
  <c r="M196" i="2"/>
  <c r="L196" i="2"/>
  <c r="K196" i="2"/>
  <c r="J196" i="2"/>
  <c r="I196" i="2"/>
  <c r="H196" i="2"/>
  <c r="G196" i="2"/>
  <c r="F196" i="2"/>
  <c r="E196" i="2"/>
  <c r="N195" i="2"/>
  <c r="M195" i="2"/>
  <c r="L195" i="2"/>
  <c r="K195" i="2"/>
  <c r="J195" i="2"/>
  <c r="I195" i="2"/>
  <c r="H195" i="2"/>
  <c r="G195" i="2"/>
  <c r="F195" i="2"/>
  <c r="E195" i="2"/>
  <c r="N194" i="2"/>
  <c r="M194" i="2"/>
  <c r="L194" i="2"/>
  <c r="K194" i="2"/>
  <c r="J194" i="2"/>
  <c r="I194" i="2"/>
  <c r="H194" i="2"/>
  <c r="G194" i="2"/>
  <c r="F194" i="2"/>
  <c r="E194" i="2"/>
  <c r="L193" i="2"/>
  <c r="K193" i="2"/>
  <c r="J193" i="2"/>
  <c r="I193" i="2"/>
  <c r="H193" i="2"/>
  <c r="G193" i="2"/>
  <c r="F193" i="2"/>
  <c r="E193" i="2"/>
  <c r="N192" i="2"/>
  <c r="M192" i="2"/>
  <c r="L192" i="2"/>
  <c r="K192" i="2"/>
  <c r="J192" i="2"/>
  <c r="I192" i="2"/>
  <c r="H192" i="2"/>
  <c r="G192" i="2"/>
  <c r="F192" i="2"/>
  <c r="E192" i="2"/>
  <c r="F191" i="2"/>
  <c r="E191" i="2"/>
  <c r="N190" i="2"/>
  <c r="M190" i="2"/>
  <c r="L190" i="2"/>
  <c r="K190" i="2"/>
  <c r="J190" i="2"/>
  <c r="I190" i="2"/>
  <c r="H190" i="2"/>
  <c r="G190" i="2"/>
  <c r="F190" i="2"/>
  <c r="E190" i="2"/>
  <c r="N189" i="2"/>
  <c r="M189" i="2"/>
  <c r="L189" i="2"/>
  <c r="K189" i="2"/>
  <c r="J189" i="2"/>
  <c r="I189" i="2"/>
  <c r="H189" i="2"/>
  <c r="G189" i="2"/>
  <c r="F189" i="2"/>
  <c r="E189" i="2"/>
  <c r="N188" i="2"/>
  <c r="M188" i="2"/>
  <c r="L188" i="2"/>
  <c r="K188" i="2"/>
  <c r="J188" i="2"/>
  <c r="I188" i="2"/>
  <c r="H188" i="2"/>
  <c r="G188" i="2"/>
  <c r="F188" i="2"/>
  <c r="E188" i="2"/>
  <c r="N187" i="2"/>
  <c r="M187" i="2"/>
  <c r="L187" i="2"/>
  <c r="K187" i="2"/>
  <c r="J187" i="2"/>
  <c r="I187" i="2"/>
  <c r="H187" i="2"/>
  <c r="G187" i="2"/>
  <c r="F187" i="2"/>
  <c r="E187" i="2"/>
  <c r="N186" i="2"/>
  <c r="M186" i="2"/>
  <c r="L186" i="2"/>
  <c r="K186" i="2"/>
  <c r="J186" i="2"/>
  <c r="I186" i="2"/>
  <c r="H186" i="2"/>
  <c r="G186" i="2"/>
  <c r="F186" i="2"/>
  <c r="E186" i="2"/>
  <c r="N185" i="2"/>
  <c r="M185" i="2"/>
  <c r="L185" i="2"/>
  <c r="K185" i="2"/>
  <c r="J185" i="2"/>
  <c r="I185" i="2"/>
  <c r="H185" i="2"/>
  <c r="G185" i="2"/>
  <c r="F185" i="2"/>
  <c r="E185" i="2"/>
  <c r="N184" i="2"/>
  <c r="M184" i="2"/>
  <c r="L184" i="2"/>
  <c r="K184" i="2"/>
  <c r="J184" i="2"/>
  <c r="I184" i="2"/>
  <c r="H184" i="2"/>
  <c r="G184" i="2"/>
  <c r="F184" i="2"/>
  <c r="E184" i="2"/>
  <c r="N183" i="2"/>
  <c r="M183" i="2"/>
  <c r="L183" i="2"/>
  <c r="K183" i="2"/>
  <c r="J183" i="2"/>
  <c r="I183" i="2"/>
  <c r="H183" i="2"/>
  <c r="G183" i="2"/>
  <c r="F183" i="2"/>
  <c r="E183" i="2"/>
  <c r="N182" i="2"/>
  <c r="M182" i="2"/>
  <c r="L182" i="2"/>
  <c r="K182" i="2"/>
  <c r="J182" i="2"/>
  <c r="I182" i="2"/>
  <c r="H182" i="2"/>
  <c r="G182" i="2"/>
  <c r="F182" i="2"/>
  <c r="E182" i="2"/>
  <c r="N181" i="2"/>
  <c r="M181" i="2"/>
  <c r="L181" i="2"/>
  <c r="K181" i="2"/>
  <c r="J181" i="2"/>
  <c r="I181" i="2"/>
  <c r="H181" i="2"/>
  <c r="G181" i="2"/>
  <c r="F181" i="2"/>
  <c r="E181" i="2"/>
  <c r="N180" i="2"/>
  <c r="M180" i="2"/>
  <c r="L180" i="2"/>
  <c r="K180" i="2"/>
  <c r="J180" i="2"/>
  <c r="I180" i="2"/>
  <c r="H180" i="2"/>
  <c r="G180" i="2"/>
  <c r="F180" i="2"/>
  <c r="E180" i="2"/>
  <c r="N179" i="2"/>
  <c r="M179" i="2"/>
  <c r="L179" i="2"/>
  <c r="K179" i="2"/>
  <c r="J179" i="2"/>
  <c r="I179" i="2"/>
  <c r="H179" i="2"/>
  <c r="G179" i="2"/>
  <c r="F179" i="2"/>
  <c r="E179" i="2"/>
  <c r="M178" i="2"/>
  <c r="L178" i="2"/>
  <c r="K178" i="2"/>
  <c r="J178" i="2"/>
  <c r="I178" i="2"/>
  <c r="H178" i="2"/>
  <c r="G178" i="2"/>
  <c r="F178" i="2"/>
  <c r="E178" i="2"/>
  <c r="N177" i="2"/>
  <c r="M177" i="2"/>
  <c r="L177" i="2"/>
  <c r="K177" i="2"/>
  <c r="J177" i="2"/>
  <c r="I177" i="2"/>
  <c r="H177" i="2"/>
  <c r="G177" i="2"/>
  <c r="F177" i="2"/>
  <c r="E177" i="2"/>
  <c r="N176" i="2"/>
  <c r="M176" i="2"/>
  <c r="L176" i="2"/>
  <c r="K176" i="2"/>
  <c r="J176" i="2"/>
  <c r="I176" i="2"/>
  <c r="H176" i="2"/>
  <c r="G176" i="2"/>
  <c r="F176" i="2"/>
  <c r="E176" i="2"/>
  <c r="N175" i="2"/>
  <c r="M175" i="2"/>
  <c r="L175" i="2"/>
  <c r="K175" i="2"/>
  <c r="J175" i="2"/>
  <c r="I175" i="2"/>
  <c r="H175" i="2"/>
  <c r="G175" i="2"/>
  <c r="F175" i="2"/>
  <c r="E175" i="2"/>
  <c r="N174" i="2"/>
  <c r="M174" i="2"/>
  <c r="L174" i="2"/>
  <c r="K174" i="2"/>
  <c r="J174" i="2"/>
  <c r="I174" i="2"/>
  <c r="H174" i="2"/>
  <c r="G174" i="2"/>
  <c r="F174" i="2"/>
  <c r="E174" i="2"/>
  <c r="N173" i="2"/>
  <c r="M173" i="2"/>
  <c r="L173" i="2"/>
  <c r="K173" i="2"/>
  <c r="J173" i="2"/>
  <c r="I173" i="2"/>
  <c r="H173" i="2"/>
  <c r="G173" i="2"/>
  <c r="F173" i="2"/>
  <c r="E173" i="2"/>
  <c r="H172" i="2"/>
  <c r="G172" i="2"/>
  <c r="F172" i="2"/>
  <c r="E172" i="2"/>
  <c r="N171" i="2"/>
  <c r="M171" i="2"/>
  <c r="L171" i="2"/>
  <c r="K171" i="2"/>
  <c r="J171" i="2"/>
  <c r="I171" i="2"/>
  <c r="H171" i="2"/>
  <c r="G171" i="2"/>
  <c r="F171" i="2"/>
  <c r="E171" i="2"/>
  <c r="N170" i="2"/>
  <c r="M170" i="2"/>
  <c r="L170" i="2"/>
  <c r="K170" i="2"/>
  <c r="J170" i="2"/>
  <c r="I170" i="2"/>
  <c r="H170" i="2"/>
  <c r="G170" i="2"/>
  <c r="F170" i="2"/>
  <c r="E170" i="2"/>
  <c r="N169" i="2"/>
  <c r="M169" i="2"/>
  <c r="L169" i="2"/>
  <c r="K169" i="2"/>
  <c r="J169" i="2"/>
  <c r="I169" i="2"/>
  <c r="H169" i="2"/>
  <c r="G169" i="2"/>
  <c r="F169" i="2"/>
  <c r="E169" i="2"/>
  <c r="N168" i="2"/>
  <c r="M168" i="2"/>
  <c r="L168" i="2"/>
  <c r="K168" i="2"/>
  <c r="J168" i="2"/>
  <c r="I168" i="2"/>
  <c r="H168" i="2"/>
  <c r="G168" i="2"/>
  <c r="F168" i="2"/>
  <c r="E168" i="2"/>
  <c r="N167" i="2"/>
  <c r="M167" i="2"/>
  <c r="L167" i="2"/>
  <c r="K167" i="2"/>
  <c r="J167" i="2"/>
  <c r="I167" i="2"/>
  <c r="H167" i="2"/>
  <c r="G167" i="2"/>
  <c r="F167" i="2"/>
  <c r="E167" i="2"/>
  <c r="N166" i="2"/>
  <c r="M166" i="2"/>
  <c r="L166" i="2"/>
  <c r="K166" i="2"/>
  <c r="J166" i="2"/>
  <c r="I166" i="2"/>
  <c r="H166" i="2"/>
  <c r="G166" i="2"/>
  <c r="F166" i="2"/>
  <c r="E166" i="2"/>
  <c r="N165" i="2"/>
  <c r="M165" i="2"/>
  <c r="L165" i="2"/>
  <c r="K165" i="2"/>
  <c r="J165" i="2"/>
  <c r="I165" i="2"/>
  <c r="H165" i="2"/>
  <c r="G165" i="2"/>
  <c r="F165" i="2"/>
  <c r="E165" i="2"/>
  <c r="N164" i="2"/>
  <c r="M164" i="2"/>
  <c r="L164" i="2"/>
  <c r="K164" i="2"/>
  <c r="J164" i="2"/>
  <c r="I164" i="2"/>
  <c r="H164" i="2"/>
  <c r="G164" i="2"/>
  <c r="F164" i="2"/>
  <c r="E164" i="2"/>
  <c r="K163" i="2"/>
  <c r="J163" i="2"/>
  <c r="I163" i="2"/>
  <c r="H163" i="2"/>
  <c r="G163" i="2"/>
  <c r="F163" i="2"/>
  <c r="E163" i="2"/>
  <c r="N162" i="2"/>
  <c r="M162" i="2"/>
  <c r="L162" i="2"/>
  <c r="K162" i="2"/>
  <c r="J162" i="2"/>
  <c r="I162" i="2"/>
  <c r="H162" i="2"/>
  <c r="G162" i="2"/>
  <c r="F162" i="2"/>
  <c r="E162" i="2"/>
  <c r="M161" i="2"/>
  <c r="L161" i="2"/>
  <c r="K161" i="2"/>
  <c r="J161" i="2"/>
  <c r="I161" i="2"/>
  <c r="H161" i="2"/>
  <c r="G161" i="2"/>
  <c r="F161" i="2"/>
  <c r="E161" i="2"/>
  <c r="G160" i="2"/>
  <c r="F160" i="2"/>
  <c r="E160" i="2"/>
  <c r="N159" i="2"/>
  <c r="M159" i="2"/>
  <c r="L159" i="2"/>
  <c r="K159" i="2"/>
  <c r="J159" i="2"/>
  <c r="I159" i="2"/>
  <c r="H159" i="2"/>
  <c r="G159" i="2"/>
  <c r="F159" i="2"/>
  <c r="E159" i="2"/>
  <c r="N158" i="2"/>
  <c r="M158" i="2"/>
  <c r="L158" i="2"/>
  <c r="K158" i="2"/>
  <c r="J158" i="2"/>
  <c r="I158" i="2"/>
  <c r="H158" i="2"/>
  <c r="G158" i="2"/>
  <c r="F158" i="2"/>
  <c r="E158" i="2"/>
  <c r="N157" i="2"/>
  <c r="M157" i="2"/>
  <c r="L157" i="2"/>
  <c r="K157" i="2"/>
  <c r="J157" i="2"/>
  <c r="I157" i="2"/>
  <c r="H157" i="2"/>
  <c r="G157" i="2"/>
  <c r="F157" i="2"/>
  <c r="E157" i="2"/>
  <c r="N156" i="2"/>
  <c r="M156" i="2"/>
  <c r="L156" i="2"/>
  <c r="K156" i="2"/>
  <c r="J156" i="2"/>
  <c r="I156" i="2"/>
  <c r="H156" i="2"/>
  <c r="G156" i="2"/>
  <c r="F156" i="2"/>
  <c r="E156" i="2"/>
  <c r="N155" i="2"/>
  <c r="M155" i="2"/>
  <c r="L155" i="2"/>
  <c r="K155" i="2"/>
  <c r="J155" i="2"/>
  <c r="I155" i="2"/>
  <c r="H155" i="2"/>
  <c r="G155" i="2"/>
  <c r="F155" i="2"/>
  <c r="E155" i="2"/>
  <c r="N154" i="2"/>
  <c r="M154" i="2"/>
  <c r="L154" i="2"/>
  <c r="K154" i="2"/>
  <c r="J154" i="2"/>
  <c r="I154" i="2"/>
  <c r="H154" i="2"/>
  <c r="G154" i="2"/>
  <c r="F154" i="2"/>
  <c r="E154" i="2"/>
  <c r="N153" i="2"/>
  <c r="M153" i="2"/>
  <c r="L153" i="2"/>
  <c r="K153" i="2"/>
  <c r="J153" i="2"/>
  <c r="I153" i="2"/>
  <c r="H153" i="2"/>
  <c r="G153" i="2"/>
  <c r="F153" i="2"/>
  <c r="E153" i="2"/>
  <c r="N152" i="2"/>
  <c r="M152" i="2"/>
  <c r="L152" i="2"/>
  <c r="K152" i="2"/>
  <c r="J152" i="2"/>
  <c r="I152" i="2"/>
  <c r="H152" i="2"/>
  <c r="G152" i="2"/>
  <c r="F152" i="2"/>
  <c r="E152" i="2"/>
  <c r="N151" i="2"/>
  <c r="M151" i="2"/>
  <c r="L151" i="2"/>
  <c r="K151" i="2"/>
  <c r="J151" i="2"/>
  <c r="I151" i="2"/>
  <c r="H151" i="2"/>
  <c r="G151" i="2"/>
  <c r="F151" i="2"/>
  <c r="E151" i="2"/>
  <c r="N150" i="2"/>
  <c r="M150" i="2"/>
  <c r="L150" i="2"/>
  <c r="K150" i="2"/>
  <c r="J150" i="2"/>
  <c r="I150" i="2"/>
  <c r="H150" i="2"/>
  <c r="G150" i="2"/>
  <c r="F150" i="2"/>
  <c r="E150" i="2"/>
  <c r="L149" i="2"/>
  <c r="K149" i="2"/>
  <c r="J149" i="2"/>
  <c r="I149" i="2"/>
  <c r="H149" i="2"/>
  <c r="G149" i="2"/>
  <c r="F149" i="2"/>
  <c r="E149" i="2"/>
  <c r="N148" i="2"/>
  <c r="M148" i="2"/>
  <c r="L148" i="2"/>
  <c r="K148" i="2"/>
  <c r="J148" i="2"/>
  <c r="I148" i="2"/>
  <c r="H148" i="2"/>
  <c r="G148" i="2"/>
  <c r="F148" i="2"/>
  <c r="E148" i="2"/>
  <c r="H147" i="2"/>
  <c r="G147" i="2"/>
  <c r="F147" i="2"/>
  <c r="E147" i="2"/>
  <c r="N146" i="2"/>
  <c r="M146" i="2"/>
  <c r="L146" i="2"/>
  <c r="K146" i="2"/>
  <c r="J146" i="2"/>
  <c r="I146" i="2"/>
  <c r="H146" i="2"/>
  <c r="G146" i="2"/>
  <c r="F146" i="2"/>
  <c r="E146" i="2"/>
  <c r="N145" i="2"/>
  <c r="M145" i="2"/>
  <c r="L145" i="2"/>
  <c r="K145" i="2"/>
  <c r="J145" i="2"/>
  <c r="I145" i="2"/>
  <c r="H145" i="2"/>
  <c r="G145" i="2"/>
  <c r="F145" i="2"/>
  <c r="E145" i="2"/>
  <c r="N144" i="2"/>
  <c r="M144" i="2"/>
  <c r="L144" i="2"/>
  <c r="K144" i="2"/>
  <c r="J144" i="2"/>
  <c r="I144" i="2"/>
  <c r="H144" i="2"/>
  <c r="G144" i="2"/>
  <c r="F144" i="2"/>
  <c r="E144" i="2"/>
  <c r="N143" i="2"/>
  <c r="M143" i="2"/>
  <c r="L143" i="2"/>
  <c r="K143" i="2"/>
  <c r="J143" i="2"/>
  <c r="I143" i="2"/>
  <c r="H143" i="2"/>
  <c r="G143" i="2"/>
  <c r="F143" i="2"/>
  <c r="E143" i="2"/>
  <c r="N142" i="2"/>
  <c r="M142" i="2"/>
  <c r="L142" i="2"/>
  <c r="K142" i="2"/>
  <c r="J142" i="2"/>
  <c r="I142" i="2"/>
  <c r="H142" i="2"/>
  <c r="G142" i="2"/>
  <c r="F142" i="2"/>
  <c r="E142" i="2"/>
  <c r="N141" i="2"/>
  <c r="M141" i="2"/>
  <c r="L141" i="2"/>
  <c r="K141" i="2"/>
  <c r="J141" i="2"/>
  <c r="I141" i="2"/>
  <c r="H141" i="2"/>
  <c r="G141" i="2"/>
  <c r="F141" i="2"/>
  <c r="E141" i="2"/>
  <c r="N140" i="2"/>
  <c r="M140" i="2"/>
  <c r="L140" i="2"/>
  <c r="K140" i="2"/>
  <c r="J140" i="2"/>
  <c r="I140" i="2"/>
  <c r="H140" i="2"/>
  <c r="G140" i="2"/>
  <c r="F140" i="2"/>
  <c r="E140" i="2"/>
  <c r="N139" i="2"/>
  <c r="M139" i="2"/>
  <c r="L139" i="2"/>
  <c r="K139" i="2"/>
  <c r="J139" i="2"/>
  <c r="I139" i="2"/>
  <c r="H139" i="2"/>
  <c r="G139" i="2"/>
  <c r="F139" i="2"/>
  <c r="E139" i="2"/>
  <c r="N138" i="2"/>
  <c r="M138" i="2"/>
  <c r="L138" i="2"/>
  <c r="K138" i="2"/>
  <c r="J138" i="2"/>
  <c r="I138" i="2"/>
  <c r="H138" i="2"/>
  <c r="G138" i="2"/>
  <c r="F138" i="2"/>
  <c r="E138" i="2"/>
  <c r="N137" i="2"/>
  <c r="M137" i="2"/>
  <c r="L137" i="2"/>
  <c r="K137" i="2"/>
  <c r="J137" i="2"/>
  <c r="I137" i="2"/>
  <c r="H137" i="2"/>
  <c r="G137" i="2"/>
  <c r="F137" i="2"/>
  <c r="E137" i="2"/>
  <c r="J136" i="2"/>
  <c r="I136" i="2"/>
  <c r="H136" i="2"/>
  <c r="G136" i="2"/>
  <c r="F136" i="2"/>
  <c r="E136" i="2"/>
  <c r="N135" i="2"/>
  <c r="M135" i="2"/>
  <c r="L135" i="2"/>
  <c r="K135" i="2"/>
  <c r="J135" i="2"/>
  <c r="I135" i="2"/>
  <c r="H135" i="2"/>
  <c r="G135" i="2"/>
  <c r="F135" i="2"/>
  <c r="E135" i="2"/>
  <c r="N134" i="2"/>
  <c r="M134" i="2"/>
  <c r="L134" i="2"/>
  <c r="K134" i="2"/>
  <c r="J134" i="2"/>
  <c r="I134" i="2"/>
  <c r="H134" i="2"/>
  <c r="G134" i="2"/>
  <c r="F134" i="2"/>
  <c r="E134" i="2"/>
  <c r="N133" i="2"/>
  <c r="M133" i="2"/>
  <c r="L133" i="2"/>
  <c r="K133" i="2"/>
  <c r="J133" i="2"/>
  <c r="I133" i="2"/>
  <c r="H133" i="2"/>
  <c r="G133" i="2"/>
  <c r="F133" i="2"/>
  <c r="E133" i="2"/>
  <c r="J131" i="2"/>
  <c r="I131" i="2"/>
  <c r="H131" i="2"/>
  <c r="G131" i="2"/>
  <c r="F131" i="2"/>
  <c r="E131" i="2"/>
  <c r="N130" i="2"/>
  <c r="M130" i="2"/>
  <c r="L130" i="2"/>
  <c r="K130" i="2"/>
  <c r="J130" i="2"/>
  <c r="I130" i="2"/>
  <c r="H130" i="2"/>
  <c r="G130" i="2"/>
  <c r="F130" i="2"/>
  <c r="E130" i="2"/>
  <c r="N129" i="2"/>
  <c r="M129" i="2"/>
  <c r="L129" i="2"/>
  <c r="K129" i="2"/>
  <c r="J129" i="2"/>
  <c r="I129" i="2"/>
  <c r="H129" i="2"/>
  <c r="G129" i="2"/>
  <c r="F129" i="2"/>
  <c r="E129" i="2"/>
  <c r="N128" i="2"/>
  <c r="M128" i="2"/>
  <c r="L128" i="2"/>
  <c r="K128" i="2"/>
  <c r="J128" i="2"/>
  <c r="I128" i="2"/>
  <c r="H128" i="2"/>
  <c r="G128" i="2"/>
  <c r="F128" i="2"/>
  <c r="E128" i="2"/>
  <c r="N127" i="2"/>
  <c r="M127" i="2"/>
  <c r="L127" i="2"/>
  <c r="K127" i="2"/>
  <c r="J127" i="2"/>
  <c r="I127" i="2"/>
  <c r="H127" i="2"/>
  <c r="G127" i="2"/>
  <c r="F127" i="2"/>
  <c r="E127" i="2"/>
  <c r="I126" i="2"/>
  <c r="H126" i="2"/>
  <c r="G126" i="2"/>
  <c r="F126" i="2"/>
  <c r="E126" i="2"/>
  <c r="N125" i="2"/>
  <c r="M125" i="2"/>
  <c r="L125" i="2"/>
  <c r="K125" i="2"/>
  <c r="J125" i="2"/>
  <c r="I125" i="2"/>
  <c r="H125" i="2"/>
  <c r="G125" i="2"/>
  <c r="F125" i="2"/>
  <c r="E125" i="2"/>
  <c r="N124" i="2"/>
  <c r="M124" i="2"/>
  <c r="L124" i="2"/>
  <c r="K124" i="2"/>
  <c r="J124" i="2"/>
  <c r="I124" i="2"/>
  <c r="H124" i="2"/>
  <c r="G124" i="2"/>
  <c r="F124" i="2"/>
  <c r="E124" i="2"/>
  <c r="N123" i="2"/>
  <c r="M123" i="2"/>
  <c r="L123" i="2"/>
  <c r="K123" i="2"/>
  <c r="J123" i="2"/>
  <c r="I123" i="2"/>
  <c r="H123" i="2"/>
  <c r="G123" i="2"/>
  <c r="F123" i="2"/>
  <c r="E123" i="2"/>
  <c r="E122" i="2"/>
  <c r="N121" i="2"/>
  <c r="M121" i="2"/>
  <c r="L121" i="2"/>
  <c r="K121" i="2"/>
  <c r="J121" i="2"/>
  <c r="I121" i="2"/>
  <c r="H121" i="2"/>
  <c r="G121" i="2"/>
  <c r="F121" i="2"/>
  <c r="E121" i="2"/>
  <c r="N120" i="2"/>
  <c r="M120" i="2"/>
  <c r="L120" i="2"/>
  <c r="K120" i="2"/>
  <c r="J120" i="2"/>
  <c r="I120" i="2"/>
  <c r="H120" i="2"/>
  <c r="G120" i="2"/>
  <c r="F120" i="2"/>
  <c r="E120" i="2"/>
  <c r="N119" i="2"/>
  <c r="M119" i="2"/>
  <c r="L119" i="2"/>
  <c r="K119" i="2"/>
  <c r="J119" i="2"/>
  <c r="I119" i="2"/>
  <c r="H119" i="2"/>
  <c r="G119" i="2"/>
  <c r="F119" i="2"/>
  <c r="E119" i="2"/>
  <c r="N118" i="2"/>
  <c r="M118" i="2"/>
  <c r="L118" i="2"/>
  <c r="K118" i="2"/>
  <c r="J118" i="2"/>
  <c r="I118" i="2"/>
  <c r="H118" i="2"/>
  <c r="G118" i="2"/>
  <c r="F118" i="2"/>
  <c r="E118" i="2"/>
  <c r="N117" i="2"/>
  <c r="M117" i="2"/>
  <c r="L117" i="2"/>
  <c r="K117" i="2"/>
  <c r="J117" i="2"/>
  <c r="I117" i="2"/>
  <c r="H117" i="2"/>
  <c r="G117" i="2"/>
  <c r="F117" i="2"/>
  <c r="E117" i="2"/>
  <c r="N116" i="2"/>
  <c r="M116" i="2"/>
  <c r="L116" i="2"/>
  <c r="K116" i="2"/>
  <c r="J116" i="2"/>
  <c r="I116" i="2"/>
  <c r="H116" i="2"/>
  <c r="G116" i="2"/>
  <c r="F116" i="2"/>
  <c r="E116" i="2"/>
  <c r="K115" i="2"/>
  <c r="J115" i="2"/>
  <c r="I115" i="2"/>
  <c r="H115" i="2"/>
  <c r="G115" i="2"/>
  <c r="F115" i="2"/>
  <c r="E115" i="2"/>
  <c r="N114" i="2"/>
  <c r="M114" i="2"/>
  <c r="L114" i="2"/>
  <c r="K114" i="2"/>
  <c r="J114" i="2"/>
  <c r="I114" i="2"/>
  <c r="H114" i="2"/>
  <c r="G114" i="2"/>
  <c r="F114" i="2"/>
  <c r="E114" i="2"/>
  <c r="N113" i="2"/>
  <c r="M113" i="2"/>
  <c r="L113" i="2"/>
  <c r="K113" i="2"/>
  <c r="J113" i="2"/>
  <c r="I113" i="2"/>
  <c r="H113" i="2"/>
  <c r="G113" i="2"/>
  <c r="F113" i="2"/>
  <c r="E113" i="2"/>
  <c r="N112" i="2"/>
  <c r="M112" i="2"/>
  <c r="L112" i="2"/>
  <c r="K112" i="2"/>
  <c r="J112" i="2"/>
  <c r="I112" i="2"/>
  <c r="H112" i="2"/>
  <c r="G112" i="2"/>
  <c r="F112" i="2"/>
  <c r="E112" i="2"/>
  <c r="M111" i="2"/>
  <c r="L111" i="2"/>
  <c r="K111" i="2"/>
  <c r="J111" i="2"/>
  <c r="I111" i="2"/>
  <c r="H111" i="2"/>
  <c r="G111" i="2"/>
  <c r="F111" i="2"/>
  <c r="E111" i="2"/>
  <c r="N110" i="2"/>
  <c r="M110" i="2"/>
  <c r="L110" i="2"/>
  <c r="K110" i="2"/>
  <c r="J110" i="2"/>
  <c r="I110" i="2"/>
  <c r="H110" i="2"/>
  <c r="G110" i="2"/>
  <c r="F110" i="2"/>
  <c r="E110" i="2"/>
  <c r="M109" i="2"/>
  <c r="L109" i="2"/>
  <c r="K109" i="2"/>
  <c r="J109" i="2"/>
  <c r="I109" i="2"/>
  <c r="H109" i="2"/>
  <c r="G109" i="2"/>
  <c r="F109" i="2"/>
  <c r="E109" i="2"/>
  <c r="N108" i="2"/>
  <c r="M108" i="2"/>
  <c r="L108" i="2"/>
  <c r="K108" i="2"/>
  <c r="J108" i="2"/>
  <c r="I108" i="2"/>
  <c r="H108" i="2"/>
  <c r="G108" i="2"/>
  <c r="F108" i="2"/>
  <c r="E108" i="2"/>
  <c r="N107" i="2"/>
  <c r="M107" i="2"/>
  <c r="L107" i="2"/>
  <c r="K107" i="2"/>
  <c r="J107" i="2"/>
  <c r="I107" i="2"/>
  <c r="H107" i="2"/>
  <c r="G107" i="2"/>
  <c r="F107" i="2"/>
  <c r="E107" i="2"/>
  <c r="N106" i="2"/>
  <c r="M106" i="2"/>
  <c r="L106" i="2"/>
  <c r="K106" i="2"/>
  <c r="J106" i="2"/>
  <c r="I106" i="2"/>
  <c r="H106" i="2"/>
  <c r="G106" i="2"/>
  <c r="F106" i="2"/>
  <c r="E106" i="2"/>
  <c r="H105" i="2"/>
  <c r="G105" i="2"/>
  <c r="F105" i="2"/>
  <c r="E105" i="2"/>
  <c r="I104" i="2"/>
  <c r="H104" i="2"/>
  <c r="G104" i="2"/>
  <c r="F104" i="2"/>
  <c r="E104" i="2"/>
  <c r="N103" i="2"/>
  <c r="M103" i="2"/>
  <c r="L103" i="2"/>
  <c r="K103" i="2"/>
  <c r="J103" i="2"/>
  <c r="I103" i="2"/>
  <c r="H103" i="2"/>
  <c r="G103" i="2"/>
  <c r="F103" i="2"/>
  <c r="E103" i="2"/>
  <c r="N102" i="2"/>
  <c r="M102" i="2"/>
  <c r="L102" i="2"/>
  <c r="K102" i="2"/>
  <c r="J102" i="2"/>
  <c r="I102" i="2"/>
  <c r="H102" i="2"/>
  <c r="G102" i="2"/>
  <c r="F102" i="2"/>
  <c r="E102" i="2"/>
  <c r="N101" i="2"/>
  <c r="M101" i="2"/>
  <c r="L101" i="2"/>
  <c r="K101" i="2"/>
  <c r="J101" i="2"/>
  <c r="I101" i="2"/>
  <c r="H101" i="2"/>
  <c r="G101" i="2"/>
  <c r="F101" i="2"/>
  <c r="E101" i="2"/>
  <c r="N100" i="2"/>
  <c r="M100" i="2"/>
  <c r="L100" i="2"/>
  <c r="K100" i="2"/>
  <c r="J100" i="2"/>
  <c r="I100" i="2"/>
  <c r="H100" i="2"/>
  <c r="G100" i="2"/>
  <c r="F100" i="2"/>
  <c r="E100" i="2"/>
  <c r="N99" i="2"/>
  <c r="M99" i="2"/>
  <c r="L99" i="2"/>
  <c r="K99" i="2"/>
  <c r="J99" i="2"/>
  <c r="I99" i="2"/>
  <c r="H99" i="2"/>
  <c r="G99" i="2"/>
  <c r="F99" i="2"/>
  <c r="E99" i="2"/>
  <c r="N98" i="2"/>
  <c r="M98" i="2"/>
  <c r="L98" i="2"/>
  <c r="K98" i="2"/>
  <c r="J98" i="2"/>
  <c r="I98" i="2"/>
  <c r="H98" i="2"/>
  <c r="G98" i="2"/>
  <c r="F98" i="2"/>
  <c r="E98" i="2"/>
  <c r="N97" i="2"/>
  <c r="M97" i="2"/>
  <c r="L97" i="2"/>
  <c r="K97" i="2"/>
  <c r="J97" i="2"/>
  <c r="I97" i="2"/>
  <c r="H97" i="2"/>
  <c r="G97" i="2"/>
  <c r="F97" i="2"/>
  <c r="E97" i="2"/>
  <c r="N96" i="2"/>
  <c r="M96" i="2"/>
  <c r="L96" i="2"/>
  <c r="K96" i="2"/>
  <c r="J96" i="2"/>
  <c r="I96" i="2"/>
  <c r="H96" i="2"/>
  <c r="G96" i="2"/>
  <c r="F96" i="2"/>
  <c r="E96" i="2"/>
  <c r="L95" i="2"/>
  <c r="K95" i="2"/>
  <c r="J95" i="2"/>
  <c r="I95" i="2"/>
  <c r="H95" i="2"/>
  <c r="G95" i="2"/>
  <c r="F95" i="2"/>
  <c r="E95" i="2"/>
  <c r="N94" i="2"/>
  <c r="M94" i="2"/>
  <c r="L94" i="2"/>
  <c r="K94" i="2"/>
  <c r="J94" i="2"/>
  <c r="I94" i="2"/>
  <c r="H94" i="2"/>
  <c r="G94" i="2"/>
  <c r="F94" i="2"/>
  <c r="E94" i="2"/>
  <c r="N93" i="2"/>
  <c r="M93" i="2"/>
  <c r="L93" i="2"/>
  <c r="K93" i="2"/>
  <c r="J93" i="2"/>
  <c r="I93" i="2"/>
  <c r="H93" i="2"/>
  <c r="G93" i="2"/>
  <c r="F93" i="2"/>
  <c r="E93" i="2"/>
  <c r="N92" i="2"/>
  <c r="M92" i="2"/>
  <c r="L92" i="2"/>
  <c r="K92" i="2"/>
  <c r="J92" i="2"/>
  <c r="I92" i="2"/>
  <c r="H92" i="2"/>
  <c r="G92" i="2"/>
  <c r="F92" i="2"/>
  <c r="E92" i="2"/>
  <c r="N91" i="2"/>
  <c r="M91" i="2"/>
  <c r="L91" i="2"/>
  <c r="K91" i="2"/>
  <c r="J91" i="2"/>
  <c r="I91" i="2"/>
  <c r="H91" i="2"/>
  <c r="G91" i="2"/>
  <c r="F91" i="2"/>
  <c r="E91" i="2"/>
  <c r="J90" i="2"/>
  <c r="I90" i="2"/>
  <c r="H90" i="2"/>
  <c r="G90" i="2"/>
  <c r="F90" i="2"/>
  <c r="E90" i="2"/>
  <c r="N89" i="2"/>
  <c r="M89" i="2"/>
  <c r="L89" i="2"/>
  <c r="K89" i="2"/>
  <c r="J89" i="2"/>
  <c r="I89" i="2"/>
  <c r="H89" i="2"/>
  <c r="G89" i="2"/>
  <c r="F89" i="2"/>
  <c r="E89" i="2"/>
  <c r="N88" i="2"/>
  <c r="M88" i="2"/>
  <c r="L88" i="2"/>
  <c r="K88" i="2"/>
  <c r="J88" i="2"/>
  <c r="I88" i="2"/>
  <c r="H88" i="2"/>
  <c r="G88" i="2"/>
  <c r="F88" i="2"/>
  <c r="E88" i="2"/>
  <c r="G87" i="2"/>
  <c r="F87" i="2"/>
  <c r="E87" i="2"/>
  <c r="N86" i="2"/>
  <c r="M86" i="2"/>
  <c r="L86" i="2"/>
  <c r="K86" i="2"/>
  <c r="J86" i="2"/>
  <c r="I86" i="2"/>
  <c r="H86" i="2"/>
  <c r="G86" i="2"/>
  <c r="F86" i="2"/>
  <c r="E86" i="2"/>
  <c r="N85" i="2"/>
  <c r="M85" i="2"/>
  <c r="L85" i="2"/>
  <c r="K85" i="2"/>
  <c r="J85" i="2"/>
  <c r="I85" i="2"/>
  <c r="H85" i="2"/>
  <c r="G85" i="2"/>
  <c r="F85" i="2"/>
  <c r="E85" i="2"/>
  <c r="N84" i="2"/>
  <c r="M84" i="2"/>
  <c r="L84" i="2"/>
  <c r="K84" i="2"/>
  <c r="J84" i="2"/>
  <c r="I84" i="2"/>
  <c r="H84" i="2"/>
  <c r="G84" i="2"/>
  <c r="F84" i="2"/>
  <c r="E84" i="2"/>
  <c r="N83" i="2"/>
  <c r="M83" i="2"/>
  <c r="L83" i="2"/>
  <c r="K83" i="2"/>
  <c r="J83" i="2"/>
  <c r="I83" i="2"/>
  <c r="H83" i="2"/>
  <c r="G83" i="2"/>
  <c r="F83" i="2"/>
  <c r="E83" i="2"/>
  <c r="N82" i="2"/>
  <c r="M82" i="2"/>
  <c r="L82" i="2"/>
  <c r="K82" i="2"/>
  <c r="J82" i="2"/>
  <c r="I82" i="2"/>
  <c r="H82" i="2"/>
  <c r="G82" i="2"/>
  <c r="F82" i="2"/>
  <c r="E82" i="2"/>
  <c r="N81" i="2"/>
  <c r="M81" i="2"/>
  <c r="L81" i="2"/>
  <c r="K81" i="2"/>
  <c r="J81" i="2"/>
  <c r="I81" i="2"/>
  <c r="H81" i="2"/>
  <c r="G81" i="2"/>
  <c r="F81" i="2"/>
  <c r="E81" i="2"/>
  <c r="N80" i="2"/>
  <c r="M80" i="2"/>
  <c r="L80" i="2"/>
  <c r="K80" i="2"/>
  <c r="J80" i="2"/>
  <c r="I80" i="2"/>
  <c r="H80" i="2"/>
  <c r="G80" i="2"/>
  <c r="F80" i="2"/>
  <c r="E80" i="2"/>
  <c r="N79" i="2"/>
  <c r="M79" i="2"/>
  <c r="L79" i="2"/>
  <c r="K79" i="2"/>
  <c r="J79" i="2"/>
  <c r="I79" i="2"/>
  <c r="H79" i="2"/>
  <c r="G79" i="2"/>
  <c r="F79" i="2"/>
  <c r="E79" i="2"/>
  <c r="N78" i="2"/>
  <c r="M78" i="2"/>
  <c r="L78" i="2"/>
  <c r="K78" i="2"/>
  <c r="J78" i="2"/>
  <c r="I78" i="2"/>
  <c r="H78" i="2"/>
  <c r="G78" i="2"/>
  <c r="F78" i="2"/>
  <c r="E78" i="2"/>
  <c r="M77" i="2"/>
  <c r="L77" i="2"/>
  <c r="K77" i="2"/>
  <c r="J77" i="2"/>
  <c r="I77" i="2"/>
  <c r="H77" i="2"/>
  <c r="G77" i="2"/>
  <c r="F77" i="2"/>
  <c r="E77" i="2"/>
  <c r="N76" i="2"/>
  <c r="M76" i="2"/>
  <c r="L76" i="2"/>
  <c r="K76" i="2"/>
  <c r="J76" i="2"/>
  <c r="I76" i="2"/>
  <c r="H76" i="2"/>
  <c r="G76" i="2"/>
  <c r="F76" i="2"/>
  <c r="E76" i="2"/>
  <c r="N75" i="2"/>
  <c r="M75" i="2"/>
  <c r="L75" i="2"/>
  <c r="K75" i="2"/>
  <c r="J75" i="2"/>
  <c r="I75" i="2"/>
  <c r="H75" i="2"/>
  <c r="G75" i="2"/>
  <c r="F75" i="2"/>
  <c r="E75" i="2"/>
  <c r="N74" i="2"/>
  <c r="M74" i="2"/>
  <c r="L74" i="2"/>
  <c r="K74" i="2"/>
  <c r="J74" i="2"/>
  <c r="I74" i="2"/>
  <c r="H74" i="2"/>
  <c r="G74" i="2"/>
  <c r="F74" i="2"/>
  <c r="E74" i="2"/>
  <c r="N73" i="2"/>
  <c r="M73" i="2"/>
  <c r="L73" i="2"/>
  <c r="K73" i="2"/>
  <c r="J73" i="2"/>
  <c r="I73" i="2"/>
  <c r="H73" i="2"/>
  <c r="G73" i="2"/>
  <c r="F73" i="2"/>
  <c r="E73" i="2"/>
  <c r="N72" i="2"/>
  <c r="M72" i="2"/>
  <c r="L72" i="2"/>
  <c r="K72" i="2"/>
  <c r="J72" i="2"/>
  <c r="I72" i="2"/>
  <c r="H72" i="2"/>
  <c r="G72" i="2"/>
  <c r="F72" i="2"/>
  <c r="E72" i="2"/>
  <c r="N71" i="2"/>
  <c r="M71" i="2"/>
  <c r="L71" i="2"/>
  <c r="K71" i="2"/>
  <c r="J71" i="2"/>
  <c r="I71" i="2"/>
  <c r="H71" i="2"/>
  <c r="G71" i="2"/>
  <c r="F71" i="2"/>
  <c r="E71" i="2"/>
  <c r="N70" i="2"/>
  <c r="M70" i="2"/>
  <c r="L70" i="2"/>
  <c r="K70" i="2"/>
  <c r="J70" i="2"/>
  <c r="I70" i="2"/>
  <c r="H70" i="2"/>
  <c r="G70" i="2"/>
  <c r="F70" i="2"/>
  <c r="E70" i="2"/>
  <c r="N69" i="2"/>
  <c r="M69" i="2"/>
  <c r="L69" i="2"/>
  <c r="K69" i="2"/>
  <c r="J69" i="2"/>
  <c r="I69" i="2"/>
  <c r="H69" i="2"/>
  <c r="G69" i="2"/>
  <c r="F69" i="2"/>
  <c r="E69" i="2"/>
  <c r="N68" i="2"/>
  <c r="M68" i="2"/>
  <c r="L68" i="2"/>
  <c r="K68" i="2"/>
  <c r="J68" i="2"/>
  <c r="I68" i="2"/>
  <c r="H68" i="2"/>
  <c r="G68" i="2"/>
  <c r="F68" i="2"/>
  <c r="E68" i="2"/>
  <c r="N67" i="2"/>
  <c r="M67" i="2"/>
  <c r="L67" i="2"/>
  <c r="K67" i="2"/>
  <c r="J67" i="2"/>
  <c r="I67" i="2"/>
  <c r="H67" i="2"/>
  <c r="G67" i="2"/>
  <c r="F67" i="2"/>
  <c r="E67" i="2"/>
  <c r="M66" i="2"/>
  <c r="L66" i="2"/>
  <c r="K66" i="2"/>
  <c r="J66" i="2"/>
  <c r="I66" i="2"/>
  <c r="H66" i="2"/>
  <c r="G66" i="2"/>
  <c r="F66" i="2"/>
  <c r="E66" i="2"/>
  <c r="N65" i="2"/>
  <c r="M65" i="2"/>
  <c r="L65" i="2"/>
  <c r="K65" i="2"/>
  <c r="J65" i="2"/>
  <c r="I65" i="2"/>
  <c r="H65" i="2"/>
  <c r="G65" i="2"/>
  <c r="F65" i="2"/>
  <c r="E65" i="2"/>
  <c r="N64" i="2"/>
  <c r="M64" i="2"/>
  <c r="L64" i="2"/>
  <c r="K64" i="2"/>
  <c r="J64" i="2"/>
  <c r="I64" i="2"/>
  <c r="H64" i="2"/>
  <c r="G64" i="2"/>
  <c r="F64" i="2"/>
  <c r="E64" i="2"/>
  <c r="N63" i="2"/>
  <c r="M63" i="2"/>
  <c r="L63" i="2"/>
  <c r="K63" i="2"/>
  <c r="J63" i="2"/>
  <c r="I63" i="2"/>
  <c r="H63" i="2"/>
  <c r="G63" i="2"/>
  <c r="F63" i="2"/>
  <c r="E63" i="2"/>
  <c r="N62" i="2"/>
  <c r="M62" i="2"/>
  <c r="L62" i="2"/>
  <c r="K62" i="2"/>
  <c r="J62" i="2"/>
  <c r="I62" i="2"/>
  <c r="H62" i="2"/>
  <c r="G62" i="2"/>
  <c r="F62" i="2"/>
  <c r="E62" i="2"/>
  <c r="N60" i="2"/>
  <c r="M60" i="2"/>
  <c r="L60" i="2"/>
  <c r="K60" i="2"/>
  <c r="J60" i="2"/>
  <c r="I60" i="2"/>
  <c r="H60" i="2"/>
  <c r="G60" i="2"/>
  <c r="F60" i="2"/>
  <c r="E60" i="2"/>
  <c r="N59" i="2"/>
  <c r="M59" i="2"/>
  <c r="L59" i="2"/>
  <c r="K59" i="2"/>
  <c r="J59" i="2"/>
  <c r="I59" i="2"/>
  <c r="H59" i="2"/>
  <c r="G59" i="2"/>
  <c r="F59" i="2"/>
  <c r="E59" i="2"/>
  <c r="N58" i="2"/>
  <c r="M58" i="2"/>
  <c r="L58" i="2"/>
  <c r="K58" i="2"/>
  <c r="J58" i="2"/>
  <c r="I58" i="2"/>
  <c r="H58" i="2"/>
  <c r="G58" i="2"/>
  <c r="F58" i="2"/>
  <c r="E58" i="2"/>
  <c r="N57" i="2"/>
  <c r="M57" i="2"/>
  <c r="L57" i="2"/>
  <c r="K57" i="2"/>
  <c r="J57" i="2"/>
  <c r="I57" i="2"/>
  <c r="H57" i="2"/>
  <c r="G57" i="2"/>
  <c r="F57" i="2"/>
  <c r="E57" i="2"/>
  <c r="N56" i="2"/>
  <c r="M56" i="2"/>
  <c r="L56" i="2"/>
  <c r="K56" i="2"/>
  <c r="J56" i="2"/>
  <c r="I56" i="2"/>
  <c r="H56" i="2"/>
  <c r="G56" i="2"/>
  <c r="F56" i="2"/>
  <c r="E56" i="2"/>
  <c r="N55" i="2"/>
  <c r="M55" i="2"/>
  <c r="L55" i="2"/>
  <c r="K55" i="2"/>
  <c r="J55" i="2"/>
  <c r="I55" i="2"/>
  <c r="H55" i="2"/>
  <c r="G55" i="2"/>
  <c r="F55" i="2"/>
  <c r="E55" i="2"/>
  <c r="K54" i="2"/>
  <c r="J54" i="2"/>
  <c r="I54" i="2"/>
  <c r="H54" i="2"/>
  <c r="G54" i="2"/>
  <c r="F54" i="2"/>
  <c r="E54" i="2"/>
  <c r="N53" i="2"/>
  <c r="M53" i="2"/>
  <c r="L53" i="2"/>
  <c r="K53" i="2"/>
  <c r="J53" i="2"/>
  <c r="I53" i="2"/>
  <c r="H53" i="2"/>
  <c r="G53" i="2"/>
  <c r="F53" i="2"/>
  <c r="E53" i="2"/>
  <c r="N52" i="2"/>
  <c r="M52" i="2"/>
  <c r="L52" i="2"/>
  <c r="K52" i="2"/>
  <c r="J52" i="2"/>
  <c r="I52" i="2"/>
  <c r="H52" i="2"/>
  <c r="G52" i="2"/>
  <c r="F52" i="2"/>
  <c r="E52" i="2"/>
  <c r="N51" i="2"/>
  <c r="M51" i="2"/>
  <c r="L51" i="2"/>
  <c r="K51" i="2"/>
  <c r="J51" i="2"/>
  <c r="I51" i="2"/>
  <c r="H51" i="2"/>
  <c r="G51" i="2"/>
  <c r="F51" i="2"/>
  <c r="E51" i="2"/>
  <c r="N50" i="2"/>
  <c r="M50" i="2"/>
  <c r="L50" i="2"/>
  <c r="K50" i="2"/>
  <c r="J50" i="2"/>
  <c r="I50" i="2"/>
  <c r="H50" i="2"/>
  <c r="G50" i="2"/>
  <c r="F50" i="2"/>
  <c r="E50" i="2"/>
  <c r="L49" i="2"/>
  <c r="K49" i="2"/>
  <c r="J49" i="2"/>
  <c r="I49" i="2"/>
  <c r="H49" i="2"/>
  <c r="G49" i="2"/>
  <c r="F49" i="2"/>
  <c r="E49" i="2"/>
  <c r="M48" i="2"/>
  <c r="L48" i="2"/>
  <c r="K48" i="2"/>
  <c r="J48" i="2"/>
  <c r="I48" i="2"/>
  <c r="H48" i="2"/>
  <c r="G48" i="2"/>
  <c r="F48" i="2"/>
  <c r="E48" i="2"/>
  <c r="N47" i="2"/>
  <c r="M47" i="2"/>
  <c r="L47" i="2"/>
  <c r="K47" i="2"/>
  <c r="J47" i="2"/>
  <c r="I47" i="2"/>
  <c r="H47" i="2"/>
  <c r="G47" i="2"/>
  <c r="F47" i="2"/>
  <c r="E47" i="2"/>
  <c r="N46" i="2"/>
  <c r="M46" i="2"/>
  <c r="L46" i="2"/>
  <c r="K46" i="2"/>
  <c r="J46" i="2"/>
  <c r="I46" i="2"/>
  <c r="H46" i="2"/>
  <c r="G46" i="2"/>
  <c r="F46" i="2"/>
  <c r="E46" i="2"/>
  <c r="H45" i="2"/>
  <c r="G45" i="2"/>
  <c r="F45" i="2"/>
  <c r="E45" i="2"/>
  <c r="N44" i="2"/>
  <c r="M44" i="2"/>
  <c r="L44" i="2"/>
  <c r="K44" i="2"/>
  <c r="J44" i="2"/>
  <c r="I44" i="2"/>
  <c r="H44" i="2"/>
  <c r="G44" i="2"/>
  <c r="F44" i="2"/>
  <c r="E44" i="2"/>
  <c r="M43" i="2"/>
  <c r="L43" i="2"/>
  <c r="K43" i="2"/>
  <c r="J43" i="2"/>
  <c r="I43" i="2"/>
  <c r="H43" i="2"/>
  <c r="G43" i="2"/>
  <c r="F43" i="2"/>
  <c r="E43" i="2"/>
  <c r="L42" i="2"/>
  <c r="K42" i="2"/>
  <c r="J42" i="2"/>
  <c r="I42" i="2"/>
  <c r="H42" i="2"/>
  <c r="G42" i="2"/>
  <c r="F42" i="2"/>
  <c r="E42" i="2"/>
  <c r="G41" i="2"/>
  <c r="F41" i="2"/>
  <c r="E41" i="2"/>
  <c r="N40" i="2"/>
  <c r="M40" i="2"/>
  <c r="L40" i="2"/>
  <c r="K40" i="2"/>
  <c r="J40" i="2"/>
  <c r="I40" i="2"/>
  <c r="H40" i="2"/>
  <c r="G40" i="2"/>
  <c r="F40" i="2"/>
  <c r="E40" i="2"/>
  <c r="N39" i="2"/>
  <c r="M39" i="2"/>
  <c r="L39" i="2"/>
  <c r="K39" i="2"/>
  <c r="J39" i="2"/>
  <c r="I39" i="2"/>
  <c r="H39" i="2"/>
  <c r="G39" i="2"/>
  <c r="F39" i="2"/>
  <c r="E39" i="2"/>
  <c r="N38" i="2"/>
  <c r="M38" i="2"/>
  <c r="L38" i="2"/>
  <c r="K38" i="2"/>
  <c r="J38" i="2"/>
  <c r="I38" i="2"/>
  <c r="H38" i="2"/>
  <c r="G38" i="2"/>
  <c r="F38" i="2"/>
  <c r="E38" i="2"/>
  <c r="N37" i="2"/>
  <c r="M37" i="2"/>
  <c r="L37" i="2"/>
  <c r="K37" i="2"/>
  <c r="J37" i="2"/>
  <c r="I37" i="2"/>
  <c r="H37" i="2"/>
  <c r="G37" i="2"/>
  <c r="F37" i="2"/>
  <c r="E37" i="2"/>
  <c r="N36" i="2"/>
  <c r="M36" i="2"/>
  <c r="L36" i="2"/>
  <c r="K36" i="2"/>
  <c r="J36" i="2"/>
  <c r="I36" i="2"/>
  <c r="H36" i="2"/>
  <c r="G36" i="2"/>
  <c r="F36" i="2"/>
  <c r="E36" i="2"/>
  <c r="G35" i="2"/>
  <c r="F35" i="2"/>
  <c r="E35" i="2"/>
  <c r="K34" i="2"/>
  <c r="J34" i="2"/>
  <c r="I34" i="2"/>
  <c r="H34" i="2"/>
  <c r="G34" i="2"/>
  <c r="F34" i="2"/>
  <c r="E34" i="2"/>
  <c r="N33" i="2"/>
  <c r="M33" i="2"/>
  <c r="L33" i="2"/>
  <c r="K33" i="2"/>
  <c r="J33" i="2"/>
  <c r="I33" i="2"/>
  <c r="H33" i="2"/>
  <c r="G33" i="2"/>
  <c r="F33" i="2"/>
  <c r="E33" i="2"/>
  <c r="N32" i="2"/>
  <c r="M32" i="2"/>
  <c r="L32" i="2"/>
  <c r="K32" i="2"/>
  <c r="J32" i="2"/>
  <c r="I32" i="2"/>
  <c r="H32" i="2"/>
  <c r="G32" i="2"/>
  <c r="F32" i="2"/>
  <c r="E32" i="2"/>
  <c r="N31" i="2"/>
  <c r="M31" i="2"/>
  <c r="L31" i="2"/>
  <c r="K31" i="2"/>
  <c r="J31" i="2"/>
  <c r="I31" i="2"/>
  <c r="H31" i="2"/>
  <c r="G31" i="2"/>
  <c r="F31" i="2"/>
  <c r="E31" i="2"/>
  <c r="N30" i="2"/>
  <c r="M30" i="2"/>
  <c r="L30" i="2"/>
  <c r="K30" i="2"/>
  <c r="J30" i="2"/>
  <c r="I30" i="2"/>
  <c r="H30" i="2"/>
  <c r="G30" i="2"/>
  <c r="F30" i="2"/>
  <c r="E30" i="2"/>
  <c r="G29" i="2"/>
  <c r="F29" i="2"/>
  <c r="E29" i="2"/>
  <c r="N28" i="2"/>
  <c r="M28" i="2"/>
  <c r="L28" i="2"/>
  <c r="K28" i="2"/>
  <c r="J28" i="2"/>
  <c r="I28" i="2"/>
  <c r="H28" i="2"/>
  <c r="G28" i="2"/>
  <c r="F28" i="2"/>
  <c r="E28" i="2"/>
  <c r="N27" i="2"/>
  <c r="M27" i="2"/>
  <c r="L27" i="2"/>
  <c r="K27" i="2"/>
  <c r="J27" i="2"/>
  <c r="I27" i="2"/>
  <c r="H27" i="2"/>
  <c r="G27" i="2"/>
  <c r="F27" i="2"/>
  <c r="E27" i="2"/>
  <c r="N26" i="2"/>
  <c r="M26" i="2"/>
  <c r="L26" i="2"/>
  <c r="K26" i="2"/>
  <c r="J26" i="2"/>
  <c r="I26" i="2"/>
  <c r="H26" i="2"/>
  <c r="G26" i="2"/>
  <c r="F26" i="2"/>
  <c r="E26" i="2"/>
  <c r="N25" i="2"/>
  <c r="M25" i="2"/>
  <c r="L25" i="2"/>
  <c r="K25" i="2"/>
  <c r="J25" i="2"/>
  <c r="I25" i="2"/>
  <c r="H25" i="2"/>
  <c r="G25" i="2"/>
  <c r="F25" i="2"/>
  <c r="E25" i="2"/>
  <c r="N24" i="2"/>
  <c r="M24" i="2"/>
  <c r="L24" i="2"/>
  <c r="K24" i="2"/>
  <c r="J24" i="2"/>
  <c r="I24" i="2"/>
  <c r="H24" i="2"/>
  <c r="G24" i="2"/>
  <c r="F24" i="2"/>
  <c r="E24" i="2"/>
  <c r="L23" i="2"/>
  <c r="K23" i="2"/>
  <c r="J23" i="2"/>
  <c r="I23" i="2"/>
  <c r="H23" i="2"/>
  <c r="G23" i="2"/>
  <c r="F23" i="2"/>
  <c r="E23" i="2"/>
  <c r="N22" i="2"/>
  <c r="M22" i="2"/>
  <c r="L22" i="2"/>
  <c r="K22" i="2"/>
  <c r="J22" i="2"/>
  <c r="I22" i="2"/>
  <c r="H22" i="2"/>
  <c r="G22" i="2"/>
  <c r="F22" i="2"/>
  <c r="E22" i="2"/>
  <c r="N21" i="2"/>
  <c r="M21" i="2"/>
  <c r="L21" i="2"/>
  <c r="K21" i="2"/>
  <c r="J21" i="2"/>
  <c r="I21" i="2"/>
  <c r="H21" i="2"/>
  <c r="G21" i="2"/>
  <c r="F21" i="2"/>
  <c r="E21" i="2"/>
  <c r="N20" i="2"/>
  <c r="M20" i="2"/>
  <c r="L20" i="2"/>
  <c r="K20" i="2"/>
  <c r="J20" i="2"/>
  <c r="I20" i="2"/>
  <c r="H20" i="2"/>
  <c r="G20" i="2"/>
  <c r="F20" i="2"/>
  <c r="E20" i="2"/>
  <c r="N19" i="2"/>
  <c r="M19" i="2"/>
  <c r="L19" i="2"/>
  <c r="K19" i="2"/>
  <c r="J19" i="2"/>
  <c r="I19" i="2"/>
  <c r="H19" i="2"/>
  <c r="G19" i="2"/>
  <c r="F19" i="2"/>
  <c r="E19" i="2"/>
  <c r="N18" i="2"/>
  <c r="M18" i="2"/>
  <c r="L18" i="2"/>
  <c r="K18" i="2"/>
  <c r="J18" i="2"/>
  <c r="I18" i="2"/>
  <c r="H18" i="2"/>
  <c r="G18" i="2"/>
  <c r="F18" i="2"/>
  <c r="E18" i="2"/>
  <c r="N17" i="2"/>
  <c r="M17" i="2"/>
  <c r="L17" i="2"/>
  <c r="K17" i="2"/>
  <c r="J17" i="2"/>
  <c r="I17" i="2"/>
  <c r="H17" i="2"/>
  <c r="G17" i="2"/>
  <c r="F17" i="2"/>
  <c r="E17" i="2"/>
  <c r="N16" i="2"/>
  <c r="M16" i="2"/>
  <c r="L16" i="2"/>
  <c r="K16" i="2"/>
  <c r="J16" i="2"/>
  <c r="I16" i="2"/>
  <c r="H16" i="2"/>
  <c r="G16" i="2"/>
  <c r="F16" i="2"/>
  <c r="E16" i="2"/>
  <c r="N15" i="2"/>
  <c r="M15" i="2"/>
  <c r="L15" i="2"/>
  <c r="K15" i="2"/>
  <c r="J15" i="2"/>
  <c r="I15" i="2"/>
  <c r="H15" i="2"/>
  <c r="G15" i="2"/>
  <c r="F15" i="2"/>
  <c r="E15" i="2"/>
  <c r="N14" i="2"/>
  <c r="M14" i="2"/>
  <c r="L14" i="2"/>
  <c r="K14" i="2"/>
  <c r="J14" i="2"/>
  <c r="I14" i="2"/>
  <c r="H14" i="2"/>
  <c r="G14" i="2"/>
  <c r="F14" i="2"/>
  <c r="E14" i="2"/>
  <c r="N13" i="2"/>
  <c r="M13" i="2"/>
  <c r="L13" i="2"/>
  <c r="K13" i="2"/>
  <c r="J13" i="2"/>
  <c r="I13" i="2"/>
  <c r="H13" i="2"/>
  <c r="G13" i="2"/>
  <c r="F13" i="2"/>
  <c r="E13" i="2"/>
  <c r="N12" i="2"/>
  <c r="M12" i="2"/>
  <c r="L12" i="2"/>
  <c r="K12" i="2"/>
  <c r="J12" i="2"/>
  <c r="I12" i="2"/>
  <c r="H12" i="2"/>
  <c r="G12" i="2"/>
  <c r="F12" i="2"/>
  <c r="E12" i="2"/>
  <c r="N11" i="2"/>
  <c r="M11" i="2"/>
  <c r="L11" i="2"/>
  <c r="K11" i="2"/>
  <c r="J11" i="2"/>
  <c r="I11" i="2"/>
  <c r="H11" i="2"/>
  <c r="G11" i="2"/>
  <c r="F11" i="2"/>
  <c r="E11" i="2"/>
  <c r="N10" i="2"/>
  <c r="M10" i="2"/>
  <c r="L10" i="2"/>
  <c r="K10" i="2"/>
  <c r="J10" i="2"/>
  <c r="I10" i="2"/>
  <c r="H10" i="2"/>
  <c r="G10" i="2"/>
  <c r="F10" i="2"/>
  <c r="E10" i="2"/>
  <c r="K9" i="2"/>
  <c r="J9" i="2"/>
  <c r="I9" i="2"/>
  <c r="H9" i="2"/>
  <c r="G9" i="2"/>
  <c r="F9" i="2"/>
  <c r="E9" i="2"/>
  <c r="N8" i="2"/>
  <c r="M8" i="2"/>
  <c r="L8" i="2"/>
  <c r="K8" i="2"/>
  <c r="J8" i="2"/>
  <c r="I8" i="2"/>
  <c r="H8" i="2"/>
  <c r="G8" i="2"/>
  <c r="F8" i="2"/>
  <c r="E8" i="2"/>
  <c r="M7" i="2"/>
  <c r="L7" i="2"/>
  <c r="K7" i="2"/>
  <c r="J7" i="2"/>
  <c r="I7" i="2"/>
  <c r="H7" i="2"/>
  <c r="G7" i="2"/>
  <c r="F7" i="2"/>
  <c r="E7" i="2"/>
  <c r="N6" i="2"/>
  <c r="M6" i="2"/>
  <c r="L6" i="2"/>
  <c r="K6" i="2"/>
  <c r="J6" i="2"/>
  <c r="I6" i="2"/>
  <c r="H6" i="2"/>
  <c r="G6" i="2"/>
  <c r="F6" i="2"/>
  <c r="E6" i="2"/>
  <c r="N5" i="2"/>
  <c r="M5" i="2"/>
  <c r="L5" i="2"/>
  <c r="K5" i="2"/>
  <c r="J5" i="2"/>
  <c r="I5" i="2"/>
  <c r="H5" i="2"/>
  <c r="G5" i="2"/>
  <c r="F5" i="2"/>
  <c r="E5" i="2"/>
  <c r="N4" i="2"/>
  <c r="M4" i="2"/>
  <c r="L4" i="2"/>
  <c r="K4" i="2"/>
  <c r="J4" i="2"/>
  <c r="I4" i="2"/>
  <c r="H4" i="2"/>
  <c r="G4" i="2"/>
  <c r="F4" i="2"/>
  <c r="E4" i="2"/>
  <c r="N3" i="2"/>
  <c r="M3" i="2"/>
  <c r="L3" i="2"/>
  <c r="K3" i="2"/>
  <c r="J3" i="2"/>
  <c r="I3" i="2"/>
  <c r="H3" i="2"/>
  <c r="G3" i="2"/>
  <c r="F3" i="2"/>
  <c r="E3" i="2"/>
  <c r="N2" i="2"/>
  <c r="M2" i="2"/>
  <c r="L2" i="2"/>
  <c r="K2" i="2"/>
  <c r="J2" i="2"/>
  <c r="I2" i="2"/>
  <c r="H2" i="2"/>
  <c r="G2" i="2"/>
  <c r="F2" i="2"/>
  <c r="E2" i="2"/>
  <c r="B4" i="4" l="1"/>
  <c r="B2" i="4"/>
  <c r="B3" i="4" s="1"/>
</calcChain>
</file>

<file path=xl/sharedStrings.xml><?xml version="1.0" encoding="utf-8"?>
<sst xmlns="http://schemas.openxmlformats.org/spreadsheetml/2006/main" count="806" uniqueCount="697">
  <si>
    <t>id</t>
  </si>
  <si>
    <t>tytul</t>
  </si>
  <si>
    <t>dataW1</t>
  </si>
  <si>
    <t>dataZ1</t>
  </si>
  <si>
    <t>dataW2</t>
  </si>
  <si>
    <t>dataZ2</t>
  </si>
  <si>
    <t>dataW3</t>
  </si>
  <si>
    <t>dataZ3</t>
  </si>
  <si>
    <t>dataW4</t>
  </si>
  <si>
    <t>dataZ4</t>
  </si>
  <si>
    <t>dataW5</t>
  </si>
  <si>
    <t>dataZ5</t>
  </si>
  <si>
    <t>Guy Ritchie</t>
  </si>
  <si>
    <t>Tim Burton</t>
  </si>
  <si>
    <t>Akira Kurosawa</t>
  </si>
  <si>
    <t>Roman Polański</t>
  </si>
  <si>
    <t>Stanisław Bareja</t>
  </si>
  <si>
    <t>Krzysztof Kieślowski</t>
  </si>
  <si>
    <t>Peter Jackson</t>
  </si>
  <si>
    <t>Alejandro González Iñárritu</t>
  </si>
  <si>
    <t>James Cameron</t>
  </si>
  <si>
    <t>Alfred Hitchcock</t>
  </si>
  <si>
    <t>Wojciech Smarzowski</t>
  </si>
  <si>
    <t>David Lynch</t>
  </si>
  <si>
    <t>Wes Anderson</t>
  </si>
  <si>
    <t>Martin Scorsese</t>
  </si>
  <si>
    <t>Mel Gibson</t>
  </si>
  <si>
    <t>Frank Darabont</t>
  </si>
  <si>
    <t>David Fincher</t>
  </si>
  <si>
    <t>Xavier Dolan</t>
  </si>
  <si>
    <t>Sergio Leone</t>
  </si>
  <si>
    <t>Francis Ford Coppola</t>
  </si>
  <si>
    <t>Christopher Nolan</t>
  </si>
  <si>
    <t>Miloš Forman</t>
  </si>
  <si>
    <t>Stanley Kubrick</t>
  </si>
  <si>
    <t>Quentin Tarantino</t>
  </si>
  <si>
    <t>rok</t>
  </si>
  <si>
    <t>Denis Villeneuve</t>
  </si>
  <si>
    <t>Blade Runner 2049</t>
  </si>
  <si>
    <t>Pulp Fiction</t>
  </si>
  <si>
    <t>2001: Odyseja kosmiczna</t>
  </si>
  <si>
    <t>Amadeusz</t>
  </si>
  <si>
    <t>Mroczny Rycerz</t>
  </si>
  <si>
    <t>Ojciec chrzestny II</t>
  </si>
  <si>
    <t>Dawno temu w Ameryce</t>
  </si>
  <si>
    <t>Siedem</t>
  </si>
  <si>
    <t>Zielona mila</t>
  </si>
  <si>
    <t>Pasja</t>
  </si>
  <si>
    <t>Kasyno</t>
  </si>
  <si>
    <t>Róża</t>
  </si>
  <si>
    <t>Okno na podwórze</t>
  </si>
  <si>
    <t>Amores perros</t>
  </si>
  <si>
    <t>Władca Pierścieni: Dwie wieże</t>
  </si>
  <si>
    <t>Amator</t>
  </si>
  <si>
    <t>Pianista</t>
  </si>
  <si>
    <t>Gnijąca panna młoda</t>
  </si>
  <si>
    <t>Przekręt</t>
  </si>
  <si>
    <t>Bękarty wojny</t>
  </si>
  <si>
    <t>Lśnienie</t>
  </si>
  <si>
    <t>Hair</t>
  </si>
  <si>
    <t>Prestiż</t>
  </si>
  <si>
    <t>Czas Apokalipsy</t>
  </si>
  <si>
    <t>Pewnego razu na Dzikim Zachodzie</t>
  </si>
  <si>
    <t>Taksówkarz</t>
  </si>
  <si>
    <t>Mulholland Drive</t>
  </si>
  <si>
    <t>Wesele</t>
  </si>
  <si>
    <t>Zawrót głowy</t>
  </si>
  <si>
    <t>Władca Pierścieni: Drużyna Pierścienia</t>
  </si>
  <si>
    <t>Krótki film o miłości</t>
  </si>
  <si>
    <t>Dziecko Rosemary</t>
  </si>
  <si>
    <t>Rashomon</t>
  </si>
  <si>
    <t>Sweeney Todd: Demoniczny golibroda z Fleet Street</t>
  </si>
  <si>
    <t>Sherlock Holmes</t>
  </si>
  <si>
    <t>Wściekłe psy</t>
  </si>
  <si>
    <t>Interstellar</t>
  </si>
  <si>
    <t>Dracula</t>
  </si>
  <si>
    <t>Za kilka dolarów więcej</t>
  </si>
  <si>
    <t>Zaginiona dziewczyna</t>
  </si>
  <si>
    <t>Przełęcz ocalonych</t>
  </si>
  <si>
    <t>Wściekły byk</t>
  </si>
  <si>
    <t>Zagubiona autostrada</t>
  </si>
  <si>
    <t>Obcy - decydujące starcie</t>
  </si>
  <si>
    <t>21 gramów</t>
  </si>
  <si>
    <t>Hobbit: Niezwykła podróż</t>
  </si>
  <si>
    <t>Poszukiwany, poszukiwana</t>
  </si>
  <si>
    <t>Nienawistna ósemka</t>
  </si>
  <si>
    <t>Pełny magazynek</t>
  </si>
  <si>
    <t>Memento</t>
  </si>
  <si>
    <t>Ojciec chrzestny III</t>
  </si>
  <si>
    <t>Za garść dolarów</t>
  </si>
  <si>
    <t>Gra</t>
  </si>
  <si>
    <t>Wyspa tajemnic</t>
  </si>
  <si>
    <t>Człowiek słoń</t>
  </si>
  <si>
    <t>Hobbit: Pustkowie Smauga</t>
  </si>
  <si>
    <t>Chinatown</t>
  </si>
  <si>
    <t>Sherlock Holmes: Gra cieni</t>
  </si>
  <si>
    <t>Ron Howard</t>
  </si>
  <si>
    <t>Władysław Pasikowski</t>
  </si>
  <si>
    <t>Woody Allen</t>
  </si>
  <si>
    <t>Bryan Singer</t>
  </si>
  <si>
    <t>Chris Columbus</t>
  </si>
  <si>
    <t>George Lucas</t>
  </si>
  <si>
    <t>Robert Rodriguez</t>
  </si>
  <si>
    <t>David O. Russell</t>
  </si>
  <si>
    <t>Antoine Fuqua</t>
  </si>
  <si>
    <t>Steven Soderbergh</t>
  </si>
  <si>
    <t>Joel Schumacher</t>
  </si>
  <si>
    <t>Zack Snyder</t>
  </si>
  <si>
    <t>Lars von Trier</t>
  </si>
  <si>
    <t>Oliver Stone</t>
  </si>
  <si>
    <t>Danny Boyle</t>
  </si>
  <si>
    <t>Tony Scott</t>
  </si>
  <si>
    <t>Luc Besson</t>
  </si>
  <si>
    <t>Andrzej Wajda</t>
  </si>
  <si>
    <t>X-Men: Przeszłość, która nadejdzie</t>
  </si>
  <si>
    <t>Harry Potter i Kamień Filozoficzny</t>
  </si>
  <si>
    <t>Harry Potter i Komnata Tajemnic</t>
  </si>
  <si>
    <t>Ocean's Eleven: Ryzykowna gra</t>
  </si>
  <si>
    <t>Clint Eastwood</t>
  </si>
  <si>
    <t>Jim Jarmusch</t>
  </si>
  <si>
    <t>Paul Thomas Anderson</t>
  </si>
  <si>
    <t>Steven Spielberg</t>
  </si>
  <si>
    <t>Robert Zemeckis</t>
  </si>
  <si>
    <t>Darren Aronofsky</t>
  </si>
  <si>
    <t>Pedro Almodóvar</t>
  </si>
  <si>
    <t>Hayao Miyazaki</t>
  </si>
  <si>
    <t>Terry Gilliam</t>
  </si>
  <si>
    <t>Ridley Scott</t>
  </si>
  <si>
    <t>Joel Coen</t>
  </si>
  <si>
    <t>Tomasz Bagiński</t>
  </si>
  <si>
    <t>Gore Verbinski</t>
  </si>
  <si>
    <t>Michael Mann</t>
  </si>
  <si>
    <t>Brian De Palma</t>
  </si>
  <si>
    <t>Lana Wachowski</t>
  </si>
  <si>
    <t>Sam Mendes</t>
  </si>
  <si>
    <t>Juliusz Machulski</t>
  </si>
  <si>
    <t>Cast Away - poza światem</t>
  </si>
  <si>
    <t>Tom McCarthy</t>
  </si>
  <si>
    <t>Skazani na Shawshank</t>
  </si>
  <si>
    <t>Nietykalni</t>
  </si>
  <si>
    <t>Ojciec chrzestny</t>
  </si>
  <si>
    <t>Dwunastu gniewnych ludzi</t>
  </si>
  <si>
    <t>Forrest Gump</t>
  </si>
  <si>
    <t>Lot nad kukułczym gniazdem</t>
  </si>
  <si>
    <t>Lista Schindlera</t>
  </si>
  <si>
    <t>Władca Pierścieni: Powrót króla</t>
  </si>
  <si>
    <t>Życie jest piękne</t>
  </si>
  <si>
    <t>Podziemny krąg</t>
  </si>
  <si>
    <t>Chłopcy z ferajny</t>
  </si>
  <si>
    <t>Piękny umysł</t>
  </si>
  <si>
    <t>Incepcja</t>
  </si>
  <si>
    <t>Django</t>
  </si>
  <si>
    <t>Milczenie owiec</t>
  </si>
  <si>
    <t>Król Lew</t>
  </si>
  <si>
    <t>Człowiek z blizną</t>
  </si>
  <si>
    <t>Gran Torino</t>
  </si>
  <si>
    <t>Więzień nienawiści</t>
  </si>
  <si>
    <t>Avengers: Wojna bez granic</t>
  </si>
  <si>
    <t>Leon zawodowiec</t>
  </si>
  <si>
    <t>Chłopiec w pasiastej piżamie</t>
  </si>
  <si>
    <t>Gladiator</t>
  </si>
  <si>
    <t>Braveheart - Waleczne Serce</t>
  </si>
  <si>
    <t>Szeregowiec Ryan</t>
  </si>
  <si>
    <t>Whiplash</t>
  </si>
  <si>
    <t>Buntownik z wyboru</t>
  </si>
  <si>
    <t>Zapach kobiety</t>
  </si>
  <si>
    <t>Gwiezdne wojny: Część V - Imperium kontratakuje</t>
  </si>
  <si>
    <t>Gwiezdne wojny: Część VI - Powrót Jedi</t>
  </si>
  <si>
    <t>W pogoni za szczęściem</t>
  </si>
  <si>
    <t>Służące</t>
  </si>
  <si>
    <t>Dobry, zły i brzydki</t>
  </si>
  <si>
    <t>Coco</t>
  </si>
  <si>
    <t>Pamiętnik</t>
  </si>
  <si>
    <t>Pluton</t>
  </si>
  <si>
    <t>Bogowie</t>
  </si>
  <si>
    <t>Gorączka</t>
  </si>
  <si>
    <t>Infiltracja</t>
  </si>
  <si>
    <t>Siedem dusz</t>
  </si>
  <si>
    <t>Łowca jeleni</t>
  </si>
  <si>
    <t>Mój przyjaciel Hachiko</t>
  </si>
  <si>
    <t>Psychoza</t>
  </si>
  <si>
    <t>Przebudzenia</t>
  </si>
  <si>
    <t>Spirited Away: W krainie Bogów</t>
  </si>
  <si>
    <t>Monty Python i Święty Graal</t>
  </si>
  <si>
    <t>Miasto Boga</t>
  </si>
  <si>
    <t>Rain Man</t>
  </si>
  <si>
    <t>Najlepszy</t>
  </si>
  <si>
    <t>Adwokat diabła</t>
  </si>
  <si>
    <t>Gwiezdne wojny: Część IV - Nowa nadzieja</t>
  </si>
  <si>
    <t>Zwierzogród</t>
  </si>
  <si>
    <t>Trzy billboardy za Ebbing, Missouri</t>
  </si>
  <si>
    <t>Cinema Paradiso</t>
  </si>
  <si>
    <t>Przerwana lekcja muzyki</t>
  </si>
  <si>
    <t>Wróg u bram</t>
  </si>
  <si>
    <t>Wszystko za życie</t>
  </si>
  <si>
    <t>Mechaniczna pomarańcza</t>
  </si>
  <si>
    <t>Pan od muzyki</t>
  </si>
  <si>
    <t>Żywot Briana</t>
  </si>
  <si>
    <t>Żądło</t>
  </si>
  <si>
    <t>Koneser</t>
  </si>
  <si>
    <t>Złap mnie, jeśli potrafisz</t>
  </si>
  <si>
    <t>Uśpieni</t>
  </si>
  <si>
    <t>Requiem dla snu</t>
  </si>
  <si>
    <t>Contratiempo</t>
  </si>
  <si>
    <t>Ruchomy zamek Hauru</t>
  </si>
  <si>
    <t>Twój Vincent</t>
  </si>
  <si>
    <t>Siedmiu samurajów</t>
  </si>
  <si>
    <t>Filadelfia</t>
  </si>
  <si>
    <t>Labirynt</t>
  </si>
  <si>
    <t>Księżniczka Mononoke</t>
  </si>
  <si>
    <t>Jak wytresować smoka</t>
  </si>
  <si>
    <t>Życie Carlita</t>
  </si>
  <si>
    <t>Człowiek w ogniu</t>
  </si>
  <si>
    <t>Ściana</t>
  </si>
  <si>
    <t>Jak rozpętałem drugą wojnę światową</t>
  </si>
  <si>
    <t>Szósty zmysł</t>
  </si>
  <si>
    <t>Sens życia wg Monty Pythona</t>
  </si>
  <si>
    <t>Pokój</t>
  </si>
  <si>
    <t>Prawo zemsty</t>
  </si>
  <si>
    <t>Obcy - 8. pasażer "Nostromo"</t>
  </si>
  <si>
    <t>Chłopaki nie płaczą</t>
  </si>
  <si>
    <t>Skrzypek na dachu</t>
  </si>
  <si>
    <t>Sami swoi</t>
  </si>
  <si>
    <t>Blow</t>
  </si>
  <si>
    <t>Porachunki</t>
  </si>
  <si>
    <t>Katedra</t>
  </si>
  <si>
    <t>Wołyń</t>
  </si>
  <si>
    <t>Stowarzyszenie Umarłych Poetów</t>
  </si>
  <si>
    <t>Seksmisja</t>
  </si>
  <si>
    <t>Efekt motyla</t>
  </si>
  <si>
    <t>Pół żartem, pół serio</t>
  </si>
  <si>
    <t>Shrek</t>
  </si>
  <si>
    <t>Lęk pierwotny</t>
  </si>
  <si>
    <t>Wyścig</t>
  </si>
  <si>
    <t>Dzień świra</t>
  </si>
  <si>
    <t>Helikopter w ogniu</t>
  </si>
  <si>
    <t>Jak zostać królem</t>
  </si>
  <si>
    <t>Lektor</t>
  </si>
  <si>
    <t>Przesłuchanie</t>
  </si>
  <si>
    <t>Iluzjonista</t>
  </si>
  <si>
    <t>Bez przebaczenia</t>
  </si>
  <si>
    <t>Pogorzelisko</t>
  </si>
  <si>
    <t>American Gangster</t>
  </si>
  <si>
    <t>Święci z Bostonu</t>
  </si>
  <si>
    <t>Przeminęło z wiatrem</t>
  </si>
  <si>
    <t>Piraci z Karaibów: Skrzynia umarlaka</t>
  </si>
  <si>
    <t>Miś</t>
  </si>
  <si>
    <t>Trainspotting</t>
  </si>
  <si>
    <t>Piraci z Karaibów: Klątwa Czarnej Perły</t>
  </si>
  <si>
    <t>Mandarynki</t>
  </si>
  <si>
    <t>Witaj w klubie</t>
  </si>
  <si>
    <t>Za wszelką cenę</t>
  </si>
  <si>
    <t>Samsara</t>
  </si>
  <si>
    <t>Śniadanie u Tiffany'ego</t>
  </si>
  <si>
    <t>Co gryzie Gilberta Grape'a</t>
  </si>
  <si>
    <t>Casablanca</t>
  </si>
  <si>
    <t>Grobowiec świetlików</t>
  </si>
  <si>
    <t>Misja</t>
  </si>
  <si>
    <t>Symetria</t>
  </si>
  <si>
    <t>Harry Potter i Insygnia Śmierci: Część II</t>
  </si>
  <si>
    <t>Donnie Brasco</t>
  </si>
  <si>
    <t>Kiler</t>
  </si>
  <si>
    <t>Wojownik</t>
  </si>
  <si>
    <t>Absolwent</t>
  </si>
  <si>
    <t>Mroczny Rycerz powstaje</t>
  </si>
  <si>
    <t>Polowanie</t>
  </si>
  <si>
    <t>Grand Budapest Hotel</t>
  </si>
  <si>
    <t>Edward Nożycoręki</t>
  </si>
  <si>
    <t>Krótki film o zabijaniu</t>
  </si>
  <si>
    <t>Oszukana</t>
  </si>
  <si>
    <t>W głowie się nie mieści</t>
  </si>
  <si>
    <t>Wielki Mike. The Blind Side</t>
  </si>
  <si>
    <t>Zimna wojna</t>
  </si>
  <si>
    <t>Thor: Ragnarok</t>
  </si>
  <si>
    <t>Sam</t>
  </si>
  <si>
    <t>Prawo Bronxu</t>
  </si>
  <si>
    <t>Trener</t>
  </si>
  <si>
    <t>Piraci z Karaibów: Na krańcu świata</t>
  </si>
  <si>
    <t>Gadające głowy</t>
  </si>
  <si>
    <t>Poszukiwacze zaginionej Arki</t>
  </si>
  <si>
    <t>Wilk z Wall Street</t>
  </si>
  <si>
    <t>W imię ojca</t>
  </si>
  <si>
    <t>Życie za życie</t>
  </si>
  <si>
    <t>Podejrzani</t>
  </si>
  <si>
    <t>Cudowny chłopak</t>
  </si>
  <si>
    <t>Imię róży</t>
  </si>
  <si>
    <t>Ciekawy przypadek Benjamina Buttona</t>
  </si>
  <si>
    <t>Kapitan Phillips</t>
  </si>
  <si>
    <t>Ip Man</t>
  </si>
  <si>
    <t>Donnie Darko</t>
  </si>
  <si>
    <t>Wywiad z wampirem</t>
  </si>
  <si>
    <t>Rocky</t>
  </si>
  <si>
    <t>Jak wytresować smoka 2</t>
  </si>
  <si>
    <t>Dziewczyna z tatuażem</t>
  </si>
  <si>
    <t>Dług</t>
  </si>
  <si>
    <t>Ghost in the Shell</t>
  </si>
  <si>
    <t>Sekrety morza</t>
  </si>
  <si>
    <t>Mary i Max</t>
  </si>
  <si>
    <t>Indiana Jones i ostatnia krucjata</t>
  </si>
  <si>
    <t>Wielka Szóstka</t>
  </si>
  <si>
    <t>Imperium Słońca</t>
  </si>
  <si>
    <t>Tańczący z wilkami</t>
  </si>
  <si>
    <t>Ray</t>
  </si>
  <si>
    <t>Ultimatum Bourne'a</t>
  </si>
  <si>
    <t>Doktor Strangelove, lub jak przestałem się martwić i pokochałem bombę</t>
  </si>
  <si>
    <t>Deadpool 2</t>
  </si>
  <si>
    <t>Doskonały świat</t>
  </si>
  <si>
    <t>Bogowie ulicy</t>
  </si>
  <si>
    <t>Rzeka tajemnic</t>
  </si>
  <si>
    <t>9 kompania</t>
  </si>
  <si>
    <t>Łowca androidów</t>
  </si>
  <si>
    <t>Deszczowa piosenka</t>
  </si>
  <si>
    <t>Uprowadzona</t>
  </si>
  <si>
    <t>Czarny łabędź</t>
  </si>
  <si>
    <t>Przypadek</t>
  </si>
  <si>
    <t>Dobrze się kłamie w miłym towarzystwie</t>
  </si>
  <si>
    <t>Joe Black</t>
  </si>
  <si>
    <t>Rzymskie wakacje</t>
  </si>
  <si>
    <t>Harry Potter i więzień Azkabanu</t>
  </si>
  <si>
    <t>Mój sąsiad Totoro</t>
  </si>
  <si>
    <t>Obdarowani</t>
  </si>
  <si>
    <t>Cyrk motyli</t>
  </si>
  <si>
    <t>Hannibal</t>
  </si>
  <si>
    <t>Tańcząc w ciemnościach</t>
  </si>
  <si>
    <t>Mulan</t>
  </si>
  <si>
    <t>Vabank</t>
  </si>
  <si>
    <t>Jeniec: Tak daleko jak nogi poniosą</t>
  </si>
  <si>
    <t>K-PAX</t>
  </si>
  <si>
    <t>Ostatni samuraj</t>
  </si>
  <si>
    <t>Nie ma mocnych</t>
  </si>
  <si>
    <t>Psy</t>
  </si>
  <si>
    <t>Noc na Ziemi</t>
  </si>
  <si>
    <t>Twardowsky 2.0</t>
  </si>
  <si>
    <t>Iron Man</t>
  </si>
  <si>
    <t>Duma i uprzedzenie</t>
  </si>
  <si>
    <t>Wyznania gejszy</t>
  </si>
  <si>
    <t>Baraka</t>
  </si>
  <si>
    <t>Chce się żyć</t>
  </si>
  <si>
    <t>Do utraty sił</t>
  </si>
  <si>
    <t>Dyktator</t>
  </si>
  <si>
    <t>Słaby punkt</t>
  </si>
  <si>
    <t>American Beauty</t>
  </si>
  <si>
    <t>Paperman</t>
  </si>
  <si>
    <t>Sztuka spadania</t>
  </si>
  <si>
    <t>Persona</t>
  </si>
  <si>
    <t>Tożsamość Bourne'a</t>
  </si>
  <si>
    <t>Czarny kot, biały kot</t>
  </si>
  <si>
    <t>A teraz coś z zupełnie innej beczki</t>
  </si>
  <si>
    <t>Choć goni nas czas</t>
  </si>
  <si>
    <t>Jutro będziemy szczęśliwi</t>
  </si>
  <si>
    <t>Gwiezdne wojny: Część III - Zemsta Sithów</t>
  </si>
  <si>
    <t>Plan doskonały</t>
  </si>
  <si>
    <t>Siła i honor</t>
  </si>
  <si>
    <t>Kwiat pustyni</t>
  </si>
  <si>
    <t>Epoka lodowcowa</t>
  </si>
  <si>
    <t>Zaplątani</t>
  </si>
  <si>
    <t>Motylek</t>
  </si>
  <si>
    <t>Logan: Wolverine</t>
  </si>
  <si>
    <t>Annie Hall</t>
  </si>
  <si>
    <t>Obywatel Kane</t>
  </si>
  <si>
    <t>Jestem Bogiem</t>
  </si>
  <si>
    <t>Jabłka Adama</t>
  </si>
  <si>
    <t>Pan życia i śmierci</t>
  </si>
  <si>
    <t>Wichry namiętności</t>
  </si>
  <si>
    <t>Miasto gniewu</t>
  </si>
  <si>
    <t>Trzy kolory: Niebieski</t>
  </si>
  <si>
    <t>Ziemia obiecana</t>
  </si>
  <si>
    <t>Trzy kolory: Czerwony</t>
  </si>
  <si>
    <t>Z dystansu</t>
  </si>
  <si>
    <t>Ostatnia rodzina</t>
  </si>
  <si>
    <t>Senna</t>
  </si>
  <si>
    <t>Człowiek ringu</t>
  </si>
  <si>
    <t>Brudny Harry</t>
  </si>
  <si>
    <t>Sugar Man</t>
  </si>
  <si>
    <t>Polowanie na Czerwony Październik</t>
  </si>
  <si>
    <t>Deadpool</t>
  </si>
  <si>
    <t>Duża ryba</t>
  </si>
  <si>
    <t>Podaj dalej</t>
  </si>
  <si>
    <t>Kabaret</t>
  </si>
  <si>
    <t>Mama</t>
  </si>
  <si>
    <t>To właśnie miłość</t>
  </si>
  <si>
    <t>Czas na miłość</t>
  </si>
  <si>
    <t>Marsjanin</t>
  </si>
  <si>
    <t>Harry Potter i Czara Ognia</t>
  </si>
  <si>
    <t>Marzyciel</t>
  </si>
  <si>
    <t>Bez mojej zgody</t>
  </si>
  <si>
    <t>Hotel Ruanda</t>
  </si>
  <si>
    <t>Sędzia</t>
  </si>
  <si>
    <t>Underground</t>
  </si>
  <si>
    <t>Snajper</t>
  </si>
  <si>
    <t>Upadek</t>
  </si>
  <si>
    <t>Tamte dni, tamte noce</t>
  </si>
  <si>
    <t>Fortepian</t>
  </si>
  <si>
    <t>Billy Elliot</t>
  </si>
  <si>
    <t>Oldboy</t>
  </si>
  <si>
    <t>Terminator 2: Dzień sądu</t>
  </si>
  <si>
    <t>Batman - Początek</t>
  </si>
  <si>
    <t>Matrix</t>
  </si>
  <si>
    <t>Pociąg</t>
  </si>
  <si>
    <t>Kraina lodu</t>
  </si>
  <si>
    <t>Krucjata Bourne'a</t>
  </si>
  <si>
    <t>To wspaniałe życie</t>
  </si>
  <si>
    <t>Cudowne dziecko</t>
  </si>
  <si>
    <t>Mechanik</t>
  </si>
  <si>
    <t>Życie na podsłuchu</t>
  </si>
  <si>
    <t>Mały Książę</t>
  </si>
  <si>
    <t>Ścigany</t>
  </si>
  <si>
    <t>Nóż w wodzie</t>
  </si>
  <si>
    <t>Czerwony smok</t>
  </si>
  <si>
    <t>Rękopis znaleziony w Saragossie</t>
  </si>
  <si>
    <t>Piękna i Bestia</t>
  </si>
  <si>
    <t>Urodzeni mordercy</t>
  </si>
  <si>
    <t>Twardowsky</t>
  </si>
  <si>
    <t>Teoria wszystkiego</t>
  </si>
  <si>
    <t>To nie jest kraj dla starych ludzi</t>
  </si>
  <si>
    <t>Harry Potter i Insygnia Śmierci: Część I</t>
  </si>
  <si>
    <t>Miasteczko Halloween</t>
  </si>
  <si>
    <t>12 małp</t>
  </si>
  <si>
    <t>Był sobie pies</t>
  </si>
  <si>
    <t>Dzikie historie</t>
  </si>
  <si>
    <t>Niebezpieczne związki</t>
  </si>
  <si>
    <t>Jestem legendą</t>
  </si>
  <si>
    <t>The Maker</t>
  </si>
  <si>
    <t>Fighter</t>
  </si>
  <si>
    <t>Strażnicy Galaktyki vol. 2</t>
  </si>
  <si>
    <t>Amelia</t>
  </si>
  <si>
    <t>Czas zabijania</t>
  </si>
  <si>
    <t>Aż poleje się krew</t>
  </si>
  <si>
    <t>Siódma pieczęć</t>
  </si>
  <si>
    <t>Pora umierać</t>
  </si>
  <si>
    <t>Fargo</t>
  </si>
  <si>
    <t>Misery</t>
  </si>
  <si>
    <t>Lion. Droga do domu</t>
  </si>
  <si>
    <t>Manchester by the Sea</t>
  </si>
  <si>
    <t>Krwawy diament</t>
  </si>
  <si>
    <t>Charlie</t>
  </si>
  <si>
    <t>Wielkie piękno</t>
  </si>
  <si>
    <t>WALL·E</t>
  </si>
  <si>
    <t>Dogville</t>
  </si>
  <si>
    <t>Morderstwo pierwszego stopnia</t>
  </si>
  <si>
    <t>Okręt</t>
  </si>
  <si>
    <t>Powrót</t>
  </si>
  <si>
    <t>Dzień próby</t>
  </si>
  <si>
    <t>Kolor purpury</t>
  </si>
  <si>
    <t>Znachor</t>
  </si>
  <si>
    <t>Spotlight</t>
  </si>
  <si>
    <t>Przełamując fale</t>
  </si>
  <si>
    <t>Ostatni Mohikanin</t>
  </si>
  <si>
    <t>Nie lubię poniedziałku</t>
  </si>
  <si>
    <t>Między piekłem a niebem</t>
  </si>
  <si>
    <t>Lokator</t>
  </si>
  <si>
    <t>Tajemnice Los Angeles</t>
  </si>
  <si>
    <t>1900: Człowiek legenda</t>
  </si>
  <si>
    <t>Mustang z Dzikiej Doliny</t>
  </si>
  <si>
    <t>Tam, gdzie rosną poziomki</t>
  </si>
  <si>
    <t>Szklana pułapka</t>
  </si>
  <si>
    <t>Zabójczy numer</t>
  </si>
  <si>
    <t>Nienawiść</t>
  </si>
  <si>
    <t>Vincent</t>
  </si>
  <si>
    <t>Thelma i Louise</t>
  </si>
  <si>
    <t>Indiana Jones i Świątynia Zagłady</t>
  </si>
  <si>
    <t>Persepolis</t>
  </si>
  <si>
    <t>Sól ziemi</t>
  </si>
  <si>
    <t>Las Vegas Parano</t>
  </si>
  <si>
    <t>Trzy kolory: Biały</t>
  </si>
  <si>
    <t>Zabić drozda</t>
  </si>
  <si>
    <t>Blues Brothers</t>
  </si>
  <si>
    <t>Prawdziwa historia</t>
  </si>
  <si>
    <t>Zanim się pojawiłeś</t>
  </si>
  <si>
    <t>Millennium: Mężczyźni, którzy nienawidzą kobiet</t>
  </si>
  <si>
    <t>Wszystko o mojej matce</t>
  </si>
  <si>
    <t>Kimi no Na wa.</t>
  </si>
  <si>
    <t>Harry Potter i Książę Półkrwi</t>
  </si>
  <si>
    <t>Metropolis</t>
  </si>
  <si>
    <t>Patriota</t>
  </si>
  <si>
    <t>Zło</t>
  </si>
  <si>
    <t>Hooligans</t>
  </si>
  <si>
    <t>Zabójcza broń</t>
  </si>
  <si>
    <t>Upiór w operze</t>
  </si>
  <si>
    <t>Zakochany kundel</t>
  </si>
  <si>
    <t>Madagaskar</t>
  </si>
  <si>
    <t>Wejście smoka</t>
  </si>
  <si>
    <t>Byliśmy żołnierzami</t>
  </si>
  <si>
    <t>Wróg publiczny</t>
  </si>
  <si>
    <t>Cienka czerwona linia</t>
  </si>
  <si>
    <t>Control</t>
  </si>
  <si>
    <t>Gwiazd naszych wina</t>
  </si>
  <si>
    <t>Rejs</t>
  </si>
  <si>
    <t>Bulwar Zachodzącego Słońca</t>
  </si>
  <si>
    <t>Miasto aniołów</t>
  </si>
  <si>
    <t>Jeden dzień</t>
  </si>
  <si>
    <t>Porozmawiaj z nią</t>
  </si>
  <si>
    <t>Herkules</t>
  </si>
  <si>
    <t>Who Am I. Możesz być kim chcesz</t>
  </si>
  <si>
    <t>Skazany na bluesa</t>
  </si>
  <si>
    <t>Niech będzie teraz</t>
  </si>
  <si>
    <t>Tato</t>
  </si>
  <si>
    <t>Szkoła uczuć</t>
  </si>
  <si>
    <t>Skazaniec</t>
  </si>
  <si>
    <t>Anastazja</t>
  </si>
  <si>
    <t>Avengers</t>
  </si>
  <si>
    <t>Straight Outta Compton</t>
  </si>
  <si>
    <t>Szybcy i wściekli</t>
  </si>
  <si>
    <t>Iniemamocni 2</t>
  </si>
  <si>
    <t>Plac Zbawiciela</t>
  </si>
  <si>
    <t>Casino Royale</t>
  </si>
  <si>
    <t>Potwory i spółka</t>
  </si>
  <si>
    <t>Motyl i skafander</t>
  </si>
  <si>
    <t>Bracia</t>
  </si>
  <si>
    <t>Egzorcysta</t>
  </si>
  <si>
    <t>Zniewolony. 12 Years a Slave</t>
  </si>
  <si>
    <t>Odlot</t>
  </si>
  <si>
    <t>Radio</t>
  </si>
  <si>
    <t>Stalker</t>
  </si>
  <si>
    <t>Pokuta</t>
  </si>
  <si>
    <t>Ukryte działania</t>
  </si>
  <si>
    <t>Kolekcjoner kości</t>
  </si>
  <si>
    <t>Czekolada</t>
  </si>
  <si>
    <t>Powrót do przyszłości II</t>
  </si>
  <si>
    <t>Ostatni król Szkocji</t>
  </si>
  <si>
    <t>Ucieczka z Alcatraz</t>
  </si>
  <si>
    <t>Harry Potter i Zakon Feniksa</t>
  </si>
  <si>
    <t>12 prac Asteriksa</t>
  </si>
  <si>
    <t>Lepiej być nie może</t>
  </si>
  <si>
    <t>Captain Fantastic</t>
  </si>
  <si>
    <t>Spacer po linie</t>
  </si>
  <si>
    <t>Siedmiu wspaniałych</t>
  </si>
  <si>
    <t>Vabank II, czyli riposta</t>
  </si>
  <si>
    <t>Popiół i diament</t>
  </si>
  <si>
    <t>Sin City - Miasto grzechu</t>
  </si>
  <si>
    <t>Przetrwać w Nowym Jorku</t>
  </si>
  <si>
    <t>Prosta historia</t>
  </si>
  <si>
    <t>Siedem lat w Tybecie</t>
  </si>
  <si>
    <t>V jak Vendetta</t>
  </si>
  <si>
    <t>Armageddon</t>
  </si>
  <si>
    <t>Czekając na Joe</t>
  </si>
  <si>
    <t>Planeta skarbów</t>
  </si>
  <si>
    <t>Ocalony</t>
  </si>
  <si>
    <t>Erin Brockovich</t>
  </si>
  <si>
    <t>Dirty Dancing</t>
  </si>
  <si>
    <t>Pocahontas</t>
  </si>
  <si>
    <t>Projektantka</t>
  </si>
  <si>
    <t>Smażone zielone pomidory</t>
  </si>
  <si>
    <t>Bohemian Rhapsody</t>
  </si>
  <si>
    <t>Vaiana: Skarb oceanu</t>
  </si>
  <si>
    <t>Chłopięcy świat</t>
  </si>
  <si>
    <t>Equilibrium</t>
  </si>
  <si>
    <t>Kawa i papierosy</t>
  </si>
  <si>
    <t>Kanał</t>
  </si>
  <si>
    <t>Iluzja</t>
  </si>
  <si>
    <t>Strzelec</t>
  </si>
  <si>
    <t>Tramwaj zwany pożądaniem</t>
  </si>
  <si>
    <t>Szybcy i wściekli 5</t>
  </si>
  <si>
    <t>Strażnicy Galaktyki</t>
  </si>
  <si>
    <t>Samotny mężczyzna</t>
  </si>
  <si>
    <t>Cztery pokoje</t>
  </si>
  <si>
    <t>Pingwiny z Madagaskaru: Misja Świąteczna</t>
  </si>
  <si>
    <t>Nazywam się Khan</t>
  </si>
  <si>
    <t>Dom dusz</t>
  </si>
  <si>
    <t>Miłość</t>
  </si>
  <si>
    <t>Kapitan Ameryka: Wojna bohaterów</t>
  </si>
  <si>
    <t>Obłęd</t>
  </si>
  <si>
    <t>Mr. Nobody</t>
  </si>
  <si>
    <t>Powiększenie</t>
  </si>
  <si>
    <t>Co się wydarzyło w Madison County</t>
  </si>
  <si>
    <t>Gra tajemnic</t>
  </si>
  <si>
    <t>Świadek oskarżenia</t>
  </si>
  <si>
    <t>Zawód: Szpieg</t>
  </si>
  <si>
    <t>Kung Fury: Pięści czasu</t>
  </si>
  <si>
    <t>Twierdza</t>
  </si>
  <si>
    <t>Piąty element</t>
  </si>
  <si>
    <t>Bad Boys</t>
  </si>
  <si>
    <t>Wielki błękit</t>
  </si>
  <si>
    <t>Sidney Lumet</t>
  </si>
  <si>
    <t>Roberto Benigni</t>
  </si>
  <si>
    <t>autor</t>
  </si>
  <si>
    <t>Jonathan Demme</t>
  </si>
  <si>
    <t>Olivier Nakache, Eric Toledano</t>
  </si>
  <si>
    <t>Rob Minkoff, Roger Allers</t>
  </si>
  <si>
    <t>Tony Kaye</t>
  </si>
  <si>
    <t>Anthony Russo, Joe Russo</t>
  </si>
  <si>
    <t>Mark Herman</t>
  </si>
  <si>
    <t>Damien Chazelle</t>
  </si>
  <si>
    <t>Gus Van Sant</t>
  </si>
  <si>
    <t>Martin Brest</t>
  </si>
  <si>
    <t>Irvin Kershner</t>
  </si>
  <si>
    <t>Richard Marquand</t>
  </si>
  <si>
    <t>Gabriele Muccino</t>
  </si>
  <si>
    <t>Tate Taylor</t>
  </si>
  <si>
    <t>Lee Unkrich</t>
  </si>
  <si>
    <t>Nick Cassavetes</t>
  </si>
  <si>
    <t>Łukasz Palkowski</t>
  </si>
  <si>
    <t>Michael Cimino</t>
  </si>
  <si>
    <t>Lasse Hallström</t>
  </si>
  <si>
    <t>Penny Marshall</t>
  </si>
  <si>
    <t>Paul Martin</t>
  </si>
  <si>
    <t>Lorrie Sullivan</t>
  </si>
  <si>
    <t>Jeffrey Strong</t>
  </si>
  <si>
    <t>Bill Wheeler</t>
  </si>
  <si>
    <t>Bill Simpson</t>
  </si>
  <si>
    <t>Frieda Binga</t>
  </si>
  <si>
    <t>Jerry Mcdonald</t>
  </si>
  <si>
    <t>Barry Bally</t>
  </si>
  <si>
    <t>Fred Mallory</t>
  </si>
  <si>
    <t>Frank Culbert</t>
  </si>
  <si>
    <t>Robert Cuffaro</t>
  </si>
  <si>
    <t>Sam Whitney</t>
  </si>
  <si>
    <t>Jacqueline Banks</t>
  </si>
  <si>
    <t>Bradley Howard</t>
  </si>
  <si>
    <t>Julia Smith</t>
  </si>
  <si>
    <t>Chris Reed</t>
  </si>
  <si>
    <t>Jeri Lynn</t>
  </si>
  <si>
    <t>Carol Tucker</t>
  </si>
  <si>
    <t>Shing Chen</t>
  </si>
  <si>
    <t>Donald Reese</t>
  </si>
  <si>
    <t>Holly Taylor</t>
  </si>
  <si>
    <t>Joanne Parker</t>
  </si>
  <si>
    <t>Kyle Earnhart</t>
  </si>
  <si>
    <t>Grace Sloan</t>
  </si>
  <si>
    <t>Sue Petty</t>
  </si>
  <si>
    <t>Bob Ambrose</t>
  </si>
  <si>
    <t>George Gorski</t>
  </si>
  <si>
    <t>Sean Willis</t>
  </si>
  <si>
    <t>Marianne Calvin</t>
  </si>
  <si>
    <t>Brad Hinkelman</t>
  </si>
  <si>
    <t>Brooks Hillen</t>
  </si>
  <si>
    <t>Lindsey Winger</t>
  </si>
  <si>
    <t>Michael Richardson</t>
  </si>
  <si>
    <t>Anne Davidson</t>
  </si>
  <si>
    <t>Kathy Mayron</t>
  </si>
  <si>
    <t>Peter Allen</t>
  </si>
  <si>
    <t>Edward Trelly</t>
  </si>
  <si>
    <t>Carol Hill</t>
  </si>
  <si>
    <t>John Jacobs</t>
  </si>
  <si>
    <t>Steve Singer</t>
  </si>
  <si>
    <t>Katie Smith</t>
  </si>
  <si>
    <t>Dominick Mazza</t>
  </si>
  <si>
    <t>James Rich</t>
  </si>
  <si>
    <t>Melanie Bowers</t>
  </si>
  <si>
    <t>Ted Hayes</t>
  </si>
  <si>
    <t>Esther Williams</t>
  </si>
  <si>
    <t>Sara Kling</t>
  </si>
  <si>
    <t>Karina Abel</t>
  </si>
  <si>
    <t>Alice Owens</t>
  </si>
  <si>
    <t>Doug Briscoll</t>
  </si>
  <si>
    <t>Christina Lillie</t>
  </si>
  <si>
    <t>Kirsten Devinney</t>
  </si>
  <si>
    <t>Robert Murray</t>
  </si>
  <si>
    <t>Dean Kramer</t>
  </si>
  <si>
    <t>Geoff Brown</t>
  </si>
  <si>
    <t>Mary Altman</t>
  </si>
  <si>
    <t>Henry Paterson</t>
  </si>
  <si>
    <t>Greg Connors</t>
  </si>
  <si>
    <t>Mary Barber</t>
  </si>
  <si>
    <t>George Feldsott</t>
  </si>
  <si>
    <t>Paula Robinson</t>
  </si>
  <si>
    <t>Paul Hoffman</t>
  </si>
  <si>
    <t>Greg Thomas</t>
  </si>
  <si>
    <t>Chris Hume</t>
  </si>
  <si>
    <t>Teri Binga</t>
  </si>
  <si>
    <t>Jennifer Snyder</t>
  </si>
  <si>
    <t>Brian Smith</t>
  </si>
  <si>
    <t>Lynne Simmons</t>
  </si>
  <si>
    <t>Lance Davies</t>
  </si>
  <si>
    <t>Richard Gibbs</t>
  </si>
  <si>
    <t>Theresa Califano</t>
  </si>
  <si>
    <t>Michael Lewis</t>
  </si>
  <si>
    <t>Molly Steadman</t>
  </si>
  <si>
    <t>William Abel</t>
  </si>
  <si>
    <t>Tim Barthoff</t>
  </si>
  <si>
    <t>Jane Winters</t>
  </si>
  <si>
    <t>Sung Kim</t>
  </si>
  <si>
    <t>Todd Masters</t>
  </si>
  <si>
    <t>Kim Smith</t>
  </si>
  <si>
    <t>Susan Drake</t>
  </si>
  <si>
    <t>Cheryl Halal</t>
  </si>
  <si>
    <t>Seth Rose</t>
  </si>
  <si>
    <t>Helen Stewart</t>
  </si>
  <si>
    <t>Colleen Abel</t>
  </si>
  <si>
    <t>Laura Reagan</t>
  </si>
  <si>
    <t>Amy Tooley</t>
  </si>
  <si>
    <t>Harry Swayne</t>
  </si>
  <si>
    <t>Joshua Maccaluso</t>
  </si>
  <si>
    <t>James Abel</t>
  </si>
  <si>
    <t>Theresa Miller</t>
  </si>
  <si>
    <t>Shirley Dandrow</t>
  </si>
  <si>
    <t>Erin Binga</t>
  </si>
  <si>
    <t>Maria Switzer</t>
  </si>
  <si>
    <t>Theodore Ness</t>
  </si>
  <si>
    <t>imię nazwisko</t>
  </si>
  <si>
    <t>Barry Levinson</t>
  </si>
  <si>
    <t>Taylor Hackford</t>
  </si>
  <si>
    <t>filmów</t>
  </si>
  <si>
    <t>wypożyczeń</t>
  </si>
  <si>
    <t>osób</t>
  </si>
  <si>
    <t>niezwróconych</t>
  </si>
  <si>
    <t>niewypożyczanych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</si>
</sst>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D9CE872-42AB-4D2A-A6B1-66E2B02BEA3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AL501"/>
  <sheetViews>
    <sheetView tabSelected="1" workbookViewId="0">
      <selection activeCell="F1" sqref="F1:F1048576"/>
    </sheetView>
  </sheetViews>
  <sheetFormatPr defaultRowHeight="14.4" x14ac:dyDescent="0.3"/>
  <cols>
    <col min="1" max="1" width="4" bestFit="1" customWidth="1"/>
    <col min="2" max="2" width="60.6640625" bestFit="1" customWidth="1"/>
    <col min="3" max="3" width="14.5546875" bestFit="1" customWidth="1"/>
    <col min="4" max="4" width="5" bestFit="1" customWidth="1"/>
    <col min="5" max="7" width="10.109375" bestFit="1" customWidth="1"/>
    <col min="8" max="11" width="10.33203125" bestFit="1" customWidth="1"/>
    <col min="12" max="14" width="10.109375" bestFit="1" customWidth="1"/>
    <col min="15" max="15" width="2.5546875" customWidth="1"/>
    <col min="16" max="16" width="10.109375" bestFit="1" customWidth="1"/>
    <col min="17" max="20" width="5" bestFit="1" customWidth="1"/>
    <col min="21" max="26" width="4" bestFit="1" customWidth="1"/>
    <col min="28" max="28" width="10.109375" bestFit="1" customWidth="1"/>
  </cols>
  <sheetData>
    <row r="1" spans="1:38" x14ac:dyDescent="0.3">
      <c r="A1" t="s">
        <v>0</v>
      </c>
      <c r="B1" t="s">
        <v>1</v>
      </c>
      <c r="C1" t="s">
        <v>575</v>
      </c>
      <c r="D1" t="s">
        <v>36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P1" s="1"/>
    </row>
    <row r="2" spans="1:38" x14ac:dyDescent="0.3">
      <c r="A2">
        <v>1</v>
      </c>
      <c r="B2" t="s">
        <v>138</v>
      </c>
      <c r="C2" t="s">
        <v>27</v>
      </c>
      <c r="D2">
        <v>1994</v>
      </c>
      <c r="E2" s="1">
        <f ca="1">TODAY()-300</f>
        <v>45279</v>
      </c>
      <c r="F2" s="1">
        <f ca="1">TODAY()-297</f>
        <v>45282</v>
      </c>
      <c r="G2" s="1">
        <f ca="1">TODAY()-297</f>
        <v>45282</v>
      </c>
      <c r="H2" s="1">
        <f ca="1">TODAY()-297</f>
        <v>45282</v>
      </c>
      <c r="I2" s="1">
        <f ca="1">TODAY()-227</f>
        <v>45352</v>
      </c>
      <c r="J2" s="1">
        <f ca="1">TODAY()-222</f>
        <v>45357</v>
      </c>
      <c r="K2" s="1">
        <f ca="1">TODAY()-219</f>
        <v>45360</v>
      </c>
      <c r="L2" s="1">
        <f ca="1">TODAY()-219</f>
        <v>45360</v>
      </c>
      <c r="M2" s="1">
        <f ca="1">TODAY()-219</f>
        <v>45360</v>
      </c>
      <c r="N2" s="1">
        <f ca="1">TODAY()-217</f>
        <v>45362</v>
      </c>
      <c r="O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x14ac:dyDescent="0.3">
      <c r="A3">
        <v>2</v>
      </c>
      <c r="B3" t="s">
        <v>139</v>
      </c>
      <c r="C3" t="s">
        <v>577</v>
      </c>
      <c r="D3">
        <v>2011</v>
      </c>
      <c r="E3" s="1">
        <f ca="1">TODAY()-391</f>
        <v>45188</v>
      </c>
      <c r="F3" s="1">
        <f ca="1">TODAY()-356</f>
        <v>45223</v>
      </c>
      <c r="G3" s="1">
        <f ca="1">TODAY()-355</f>
        <v>45224</v>
      </c>
      <c r="H3" s="1">
        <f ca="1">TODAY()-352</f>
        <v>45227</v>
      </c>
      <c r="I3" s="1">
        <f ca="1">TODAY()-305</f>
        <v>45274</v>
      </c>
      <c r="J3" s="1">
        <f ca="1">TODAY()-259</f>
        <v>45320</v>
      </c>
      <c r="K3" s="1">
        <f ca="1">TODAY()-257</f>
        <v>45322</v>
      </c>
      <c r="L3" s="1">
        <f ca="1">TODAY()-222</f>
        <v>45357</v>
      </c>
      <c r="M3" s="1">
        <f ca="1">TODAY()-221</f>
        <v>45358</v>
      </c>
      <c r="N3" s="1">
        <f ca="1">TODAY()-218</f>
        <v>45361</v>
      </c>
      <c r="O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8" x14ac:dyDescent="0.3">
      <c r="A4">
        <v>3</v>
      </c>
      <c r="B4" t="s">
        <v>46</v>
      </c>
      <c r="C4" t="s">
        <v>27</v>
      </c>
      <c r="D4">
        <v>1999</v>
      </c>
      <c r="E4" s="1">
        <f ca="1">TODAY()-491</f>
        <v>45088</v>
      </c>
      <c r="F4" s="1">
        <f ca="1">TODAY()-439</f>
        <v>45140</v>
      </c>
      <c r="G4" s="1">
        <f ca="1">TODAY()-406</f>
        <v>45173</v>
      </c>
      <c r="H4" s="1">
        <f ca="1">TODAY()-377</f>
        <v>45202</v>
      </c>
      <c r="I4" s="1">
        <f ca="1">TODAY()-371</f>
        <v>45208</v>
      </c>
      <c r="J4" s="1">
        <f ca="1">TODAY()-357</f>
        <v>45222</v>
      </c>
      <c r="K4" s="1">
        <f ca="1">TODAY()-328</f>
        <v>45251</v>
      </c>
      <c r="L4" s="1">
        <f ca="1">TODAY()-322</f>
        <v>45257</v>
      </c>
      <c r="M4" s="1">
        <f ca="1">TODAY()-259</f>
        <v>45320</v>
      </c>
      <c r="N4" s="1">
        <f ca="1">TODAY()-210</f>
        <v>45369</v>
      </c>
      <c r="O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8" x14ac:dyDescent="0.3">
      <c r="A5">
        <v>4</v>
      </c>
      <c r="B5" t="s">
        <v>140</v>
      </c>
      <c r="C5" t="s">
        <v>31</v>
      </c>
      <c r="D5">
        <v>1972</v>
      </c>
      <c r="E5" s="1">
        <f ca="1">TODAY()-461</f>
        <v>45118</v>
      </c>
      <c r="F5" s="1">
        <f ca="1">TODAY()-451</f>
        <v>45128</v>
      </c>
      <c r="G5" s="1">
        <f ca="1">TODAY()-417</f>
        <v>45162</v>
      </c>
      <c r="H5" s="1">
        <f ca="1">TODAY()-415</f>
        <v>45164</v>
      </c>
      <c r="I5" s="1">
        <f ca="1">TODAY()-304</f>
        <v>45275</v>
      </c>
      <c r="J5" s="1">
        <f ca="1">TODAY()-295</f>
        <v>45284</v>
      </c>
      <c r="K5" s="1">
        <f ca="1">TODAY()-258</f>
        <v>45321</v>
      </c>
      <c r="L5" s="1">
        <f ca="1">TODAY()-249</f>
        <v>45330</v>
      </c>
      <c r="M5" s="1">
        <f ca="1">TODAY()-238</f>
        <v>45341</v>
      </c>
      <c r="N5" s="1">
        <f ca="1">TODAY()-192</f>
        <v>45387</v>
      </c>
      <c r="O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8" x14ac:dyDescent="0.3">
      <c r="A6">
        <v>5</v>
      </c>
      <c r="B6" t="s">
        <v>141</v>
      </c>
      <c r="C6" t="s">
        <v>573</v>
      </c>
      <c r="D6">
        <v>1957</v>
      </c>
      <c r="E6" s="1">
        <f ca="1">TODAY()-400</f>
        <v>45179</v>
      </c>
      <c r="F6" s="1">
        <f ca="1">TODAY()-400</f>
        <v>45179</v>
      </c>
      <c r="G6" s="1">
        <f ca="1">TODAY()-366</f>
        <v>45213</v>
      </c>
      <c r="H6" s="1">
        <f ca="1">TODAY()-332</f>
        <v>45247</v>
      </c>
      <c r="I6" s="1">
        <f ca="1">TODAY()-241</f>
        <v>45338</v>
      </c>
      <c r="J6" s="1">
        <f ca="1">TODAY()-203</f>
        <v>45376</v>
      </c>
      <c r="K6" s="1">
        <f ca="1">TODAY()-197</f>
        <v>45382</v>
      </c>
      <c r="L6" s="1">
        <f ca="1">TODAY()-197</f>
        <v>45382</v>
      </c>
      <c r="M6" s="1">
        <f ca="1">TODAY()-163</f>
        <v>45416</v>
      </c>
      <c r="N6" s="1">
        <f ca="1">TODAY()-129</f>
        <v>45450</v>
      </c>
      <c r="O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8" x14ac:dyDescent="0.3">
      <c r="A7">
        <v>6</v>
      </c>
      <c r="B7" t="s">
        <v>142</v>
      </c>
      <c r="C7" t="s">
        <v>122</v>
      </c>
      <c r="D7">
        <v>1994</v>
      </c>
      <c r="E7" s="1">
        <f ca="1">TODAY()-211</f>
        <v>45368</v>
      </c>
      <c r="F7" s="1">
        <f ca="1">TODAY()-209</f>
        <v>45370</v>
      </c>
      <c r="G7" s="1">
        <f ca="1">TODAY()-179</f>
        <v>45400</v>
      </c>
      <c r="H7" s="1">
        <f ca="1">TODAY()-138</f>
        <v>45441</v>
      </c>
      <c r="I7" s="1">
        <f ca="1">TODAY()-124</f>
        <v>45455</v>
      </c>
      <c r="J7" s="1">
        <f ca="1">TODAY()-123</f>
        <v>45456</v>
      </c>
      <c r="K7" s="1">
        <f ca="1">TODAY()-121</f>
        <v>45458</v>
      </c>
      <c r="L7" s="1">
        <f ca="1">TODAY()-91</f>
        <v>45488</v>
      </c>
      <c r="M7" s="1">
        <f ca="1">TODAY()-88</f>
        <v>45491</v>
      </c>
      <c r="O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8" x14ac:dyDescent="0.3">
      <c r="A8">
        <v>7</v>
      </c>
      <c r="B8" t="s">
        <v>143</v>
      </c>
      <c r="C8" t="s">
        <v>33</v>
      </c>
      <c r="D8">
        <v>1975</v>
      </c>
      <c r="E8" s="1">
        <f ca="1">TODAY()-415</f>
        <v>45164</v>
      </c>
      <c r="F8" s="1">
        <f ca="1">TODAY()-395</f>
        <v>45184</v>
      </c>
      <c r="G8" s="1">
        <f ca="1">TODAY()-380</f>
        <v>45199</v>
      </c>
      <c r="H8" s="1">
        <f ca="1">TODAY()-360</f>
        <v>45219</v>
      </c>
      <c r="I8" s="1">
        <f ca="1">TODAY()-354</f>
        <v>45225</v>
      </c>
      <c r="J8" s="1">
        <f ca="1">TODAY()-334</f>
        <v>45245</v>
      </c>
      <c r="K8" s="1">
        <f ca="1">TODAY()-263</f>
        <v>45316</v>
      </c>
      <c r="L8" s="1">
        <f ca="1">TODAY()-263</f>
        <v>45316</v>
      </c>
      <c r="M8" s="1">
        <f ca="1">TODAY()-243</f>
        <v>45336</v>
      </c>
      <c r="N8" s="1">
        <f ca="1">TODAY()-243</f>
        <v>45336</v>
      </c>
      <c r="O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8" x14ac:dyDescent="0.3">
      <c r="A9">
        <v>8</v>
      </c>
      <c r="B9" t="s">
        <v>43</v>
      </c>
      <c r="C9" t="s">
        <v>31</v>
      </c>
      <c r="D9">
        <v>1974</v>
      </c>
      <c r="E9" s="1">
        <f ca="1">TODAY()-181</f>
        <v>45398</v>
      </c>
      <c r="F9" s="1">
        <f ca="1">TODAY()-155</f>
        <v>45424</v>
      </c>
      <c r="G9" s="1">
        <f ca="1">TODAY()-129</f>
        <v>45450</v>
      </c>
      <c r="H9" s="1">
        <f ca="1">TODAY()-103</f>
        <v>45476</v>
      </c>
      <c r="I9" s="1">
        <f ca="1">TODAY()-77</f>
        <v>45502</v>
      </c>
      <c r="J9" s="1">
        <f ca="1">TODAY()-51</f>
        <v>45528</v>
      </c>
      <c r="K9" s="1">
        <f ca="1">TODAY()-25</f>
        <v>45554</v>
      </c>
      <c r="O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8" x14ac:dyDescent="0.3">
      <c r="A10">
        <v>9</v>
      </c>
      <c r="B10" t="s">
        <v>144</v>
      </c>
      <c r="C10" t="s">
        <v>121</v>
      </c>
      <c r="D10">
        <v>1993</v>
      </c>
      <c r="E10" s="1">
        <f ca="1">TODAY()-217</f>
        <v>45362</v>
      </c>
      <c r="F10" s="1">
        <f ca="1">TODAY()-167</f>
        <v>45412</v>
      </c>
      <c r="G10" s="1">
        <f ca="1">TODAY()-153</f>
        <v>45426</v>
      </c>
      <c r="H10" s="1">
        <f ca="1">TODAY()-147</f>
        <v>45432</v>
      </c>
      <c r="I10" s="1">
        <f ca="1">TODAY()-136</f>
        <v>45443</v>
      </c>
      <c r="J10" s="1">
        <f ca="1">TODAY()-130</f>
        <v>45449</v>
      </c>
      <c r="K10" s="1">
        <f ca="1">TODAY()-99</f>
        <v>45480</v>
      </c>
      <c r="L10" s="1">
        <f ca="1">TODAY()-82</f>
        <v>45497</v>
      </c>
      <c r="M10" s="1">
        <f ca="1">TODAY()-38</f>
        <v>45541</v>
      </c>
      <c r="N10" s="1">
        <f ca="1">TODAY()-21</f>
        <v>45558</v>
      </c>
      <c r="O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8" x14ac:dyDescent="0.3">
      <c r="A11">
        <v>10</v>
      </c>
      <c r="B11" t="s">
        <v>145</v>
      </c>
      <c r="C11" t="s">
        <v>18</v>
      </c>
      <c r="D11">
        <v>2003</v>
      </c>
      <c r="E11" s="1">
        <f ca="1">TODAY()-402</f>
        <v>45177</v>
      </c>
      <c r="F11" s="1">
        <f ca="1">TODAY()-372</f>
        <v>45207</v>
      </c>
      <c r="G11" s="1">
        <f ca="1">TODAY()-344</f>
        <v>45235</v>
      </c>
      <c r="H11" s="1">
        <f ca="1">TODAY()-308</f>
        <v>45271</v>
      </c>
      <c r="I11" s="1">
        <f ca="1">TODAY()-250</f>
        <v>45329</v>
      </c>
      <c r="J11" s="1">
        <f ca="1">TODAY()-199</f>
        <v>45380</v>
      </c>
      <c r="K11" s="1">
        <f ca="1">TODAY()-186</f>
        <v>45393</v>
      </c>
      <c r="L11" s="1">
        <f ca="1">TODAY()-135</f>
        <v>45444</v>
      </c>
      <c r="M11" s="1">
        <f ca="1">TODAY()-97</f>
        <v>45482</v>
      </c>
      <c r="N11" s="1">
        <f ca="1">TODAY()-33</f>
        <v>45546</v>
      </c>
      <c r="O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8" x14ac:dyDescent="0.3">
      <c r="A12">
        <v>11</v>
      </c>
      <c r="B12" t="s">
        <v>39</v>
      </c>
      <c r="C12" t="s">
        <v>35</v>
      </c>
      <c r="D12">
        <v>1994</v>
      </c>
      <c r="E12" s="1">
        <f ca="1">TODAY()-310</f>
        <v>45269</v>
      </c>
      <c r="F12" s="1">
        <f ca="1">TODAY()-281</f>
        <v>45298</v>
      </c>
      <c r="G12" s="1">
        <f ca="1">TODAY()-267</f>
        <v>45312</v>
      </c>
      <c r="H12" s="1">
        <f ca="1">TODAY()-252</f>
        <v>45327</v>
      </c>
      <c r="I12" s="1">
        <f ca="1">TODAY()-241</f>
        <v>45338</v>
      </c>
      <c r="J12" s="1">
        <f ca="1">TODAY()-203</f>
        <v>45376</v>
      </c>
      <c r="K12" s="1">
        <f ca="1">TODAY()-168</f>
        <v>45411</v>
      </c>
      <c r="L12" s="1">
        <f ca="1">TODAY()-139</f>
        <v>45440</v>
      </c>
      <c r="M12" s="1">
        <f ca="1">TODAY()-125</f>
        <v>45454</v>
      </c>
      <c r="N12" s="1">
        <f ca="1">TODAY()-110</f>
        <v>45469</v>
      </c>
      <c r="O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8" x14ac:dyDescent="0.3">
      <c r="A13">
        <v>12</v>
      </c>
      <c r="B13" t="s">
        <v>146</v>
      </c>
      <c r="C13" t="s">
        <v>574</v>
      </c>
      <c r="D13">
        <v>1997</v>
      </c>
      <c r="E13" s="1">
        <f ca="1">TODAY()-390</f>
        <v>45189</v>
      </c>
      <c r="F13" s="1">
        <f ca="1">TODAY()-380</f>
        <v>45199</v>
      </c>
      <c r="G13" s="1">
        <f ca="1">TODAY()-377</f>
        <v>45202</v>
      </c>
      <c r="H13" s="1">
        <f ca="1">TODAY()-352</f>
        <v>45227</v>
      </c>
      <c r="I13" s="1">
        <f ca="1">TODAY()-307</f>
        <v>45272</v>
      </c>
      <c r="J13" s="1">
        <f ca="1">TODAY()-257</f>
        <v>45322</v>
      </c>
      <c r="K13" s="1">
        <f ca="1">TODAY()-255</f>
        <v>45324</v>
      </c>
      <c r="L13" s="1">
        <f ca="1">TODAY()-245</f>
        <v>45334</v>
      </c>
      <c r="M13" s="1">
        <f ca="1">TODAY()-242</f>
        <v>45337</v>
      </c>
      <c r="N13" s="1">
        <f ca="1">TODAY()-217</f>
        <v>45362</v>
      </c>
      <c r="O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8" x14ac:dyDescent="0.3">
      <c r="A14">
        <v>13</v>
      </c>
      <c r="B14" t="s">
        <v>45</v>
      </c>
      <c r="C14" t="s">
        <v>28</v>
      </c>
      <c r="D14">
        <v>1995</v>
      </c>
      <c r="E14" s="1">
        <f ca="1">TODAY()-396</f>
        <v>45183</v>
      </c>
      <c r="F14" s="1">
        <f ca="1">TODAY()-379</f>
        <v>45200</v>
      </c>
      <c r="G14" s="1">
        <f ca="1">TODAY()-337</f>
        <v>45242</v>
      </c>
      <c r="H14" s="1">
        <f ca="1">TODAY()-318</f>
        <v>45261</v>
      </c>
      <c r="I14" s="1">
        <f ca="1">TODAY()-236</f>
        <v>45343</v>
      </c>
      <c r="J14" s="1">
        <f ca="1">TODAY()-208</f>
        <v>45371</v>
      </c>
      <c r="K14" s="1">
        <f ca="1">TODAY()-195</f>
        <v>45384</v>
      </c>
      <c r="L14" s="1">
        <f ca="1">TODAY()-178</f>
        <v>45401</v>
      </c>
      <c r="M14" s="1">
        <f ca="1">TODAY()-136</f>
        <v>45443</v>
      </c>
      <c r="N14" s="1">
        <f ca="1">TODAY()-117</f>
        <v>45462</v>
      </c>
      <c r="O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8" x14ac:dyDescent="0.3">
      <c r="A15">
        <v>14</v>
      </c>
      <c r="B15" t="s">
        <v>52</v>
      </c>
      <c r="C15" t="s">
        <v>18</v>
      </c>
      <c r="D15">
        <v>2002</v>
      </c>
      <c r="E15" s="1">
        <f ca="1">TODAY()-402</f>
        <v>45177</v>
      </c>
      <c r="F15" s="1">
        <f ca="1">TODAY()-363</f>
        <v>45216</v>
      </c>
      <c r="G15" s="1">
        <f ca="1">TODAY()-355</f>
        <v>45224</v>
      </c>
      <c r="H15" s="1">
        <f ca="1">TODAY()-344</f>
        <v>45235</v>
      </c>
      <c r="I15" s="1">
        <f ca="1">TODAY()-299</f>
        <v>45280</v>
      </c>
      <c r="J15" s="1">
        <f ca="1">TODAY()-291</f>
        <v>45288</v>
      </c>
      <c r="K15" s="1">
        <f ca="1">TODAY()-222</f>
        <v>45357</v>
      </c>
      <c r="L15" s="1">
        <f ca="1">TODAY()-194</f>
        <v>45385</v>
      </c>
      <c r="M15" s="1">
        <f ca="1">TODAY()-158</f>
        <v>45421</v>
      </c>
      <c r="N15" s="1">
        <f ca="1">TODAY()-130</f>
        <v>45449</v>
      </c>
      <c r="O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8" x14ac:dyDescent="0.3">
      <c r="A16">
        <v>15</v>
      </c>
      <c r="B16" t="s">
        <v>147</v>
      </c>
      <c r="C16" t="s">
        <v>28</v>
      </c>
      <c r="D16">
        <v>1999</v>
      </c>
      <c r="E16" s="1">
        <f ca="1">TODAY()-321</f>
        <v>45258</v>
      </c>
      <c r="F16" s="1">
        <f ca="1">TODAY()-313</f>
        <v>45266</v>
      </c>
      <c r="G16" s="1">
        <f ca="1">TODAY()-311</f>
        <v>45268</v>
      </c>
      <c r="H16" s="1">
        <f ca="1">TODAY()-308</f>
        <v>45271</v>
      </c>
      <c r="I16" s="1">
        <f ca="1">TODAY()-306</f>
        <v>45273</v>
      </c>
      <c r="J16" s="1">
        <f ca="1">TODAY()-305</f>
        <v>45274</v>
      </c>
      <c r="K16" s="1">
        <f ca="1">TODAY()-305</f>
        <v>45274</v>
      </c>
      <c r="L16" s="1">
        <f ca="1">TODAY()-303</f>
        <v>45276</v>
      </c>
      <c r="M16" s="1">
        <f ca="1">TODAY()-300</f>
        <v>45279</v>
      </c>
      <c r="N16" s="1">
        <f ca="1">TODAY()-298</f>
        <v>45281</v>
      </c>
      <c r="O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">
      <c r="A17">
        <v>16</v>
      </c>
      <c r="B17" t="s">
        <v>148</v>
      </c>
      <c r="C17" t="s">
        <v>25</v>
      </c>
      <c r="D17">
        <v>1990</v>
      </c>
      <c r="E17" s="1">
        <f ca="1">TODAY()-734</f>
        <v>44845</v>
      </c>
      <c r="F17" s="1">
        <f ca="1">TODAY()-723</f>
        <v>44856</v>
      </c>
      <c r="G17" s="1">
        <f ca="1">TODAY()-716</f>
        <v>44863</v>
      </c>
      <c r="H17" s="1">
        <f ca="1">TODAY()-705</f>
        <v>44874</v>
      </c>
      <c r="I17" s="1">
        <f ca="1">TODAY()-305</f>
        <v>45274</v>
      </c>
      <c r="J17" s="1">
        <f ca="1">TODAY()-257</f>
        <v>45322</v>
      </c>
      <c r="K17" s="1">
        <f ca="1">TODAY()-235</f>
        <v>45344</v>
      </c>
      <c r="L17" s="1">
        <f ca="1">TODAY()-224</f>
        <v>45355</v>
      </c>
      <c r="M17" s="1">
        <f ca="1">TODAY()-217</f>
        <v>45362</v>
      </c>
      <c r="N17" s="1">
        <f ca="1">TODAY()-206</f>
        <v>45373</v>
      </c>
      <c r="O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">
      <c r="A18">
        <v>17</v>
      </c>
      <c r="B18" t="s">
        <v>149</v>
      </c>
      <c r="C18" t="s">
        <v>96</v>
      </c>
      <c r="D18">
        <v>2001</v>
      </c>
      <c r="E18" s="1">
        <f ca="1">TODAY()-505</f>
        <v>45074</v>
      </c>
      <c r="F18" s="1">
        <f ca="1">TODAY()-500</f>
        <v>45079</v>
      </c>
      <c r="G18" s="1">
        <f ca="1">TODAY()-487</f>
        <v>45092</v>
      </c>
      <c r="H18" s="1">
        <f ca="1">TODAY()-481</f>
        <v>45098</v>
      </c>
      <c r="I18" s="1">
        <f ca="1">TODAY()-352</f>
        <v>45227</v>
      </c>
      <c r="J18" s="1">
        <f ca="1">TODAY()-345</f>
        <v>45234</v>
      </c>
      <c r="K18" s="1">
        <f ca="1">TODAY()-333</f>
        <v>45246</v>
      </c>
      <c r="L18" s="1">
        <f ca="1">TODAY()-326</f>
        <v>45253</v>
      </c>
      <c r="M18" s="1">
        <f ca="1">TODAY()-322</f>
        <v>45257</v>
      </c>
      <c r="N18" s="1">
        <f ca="1">TODAY()-303</f>
        <v>45276</v>
      </c>
      <c r="O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">
      <c r="A19">
        <v>18</v>
      </c>
      <c r="B19" t="s">
        <v>54</v>
      </c>
      <c r="C19" t="s">
        <v>15</v>
      </c>
      <c r="D19">
        <v>2002</v>
      </c>
      <c r="E19" s="1">
        <f ca="1">TODAY()-325</f>
        <v>45254</v>
      </c>
      <c r="F19" s="1">
        <f ca="1">TODAY()-295</f>
        <v>45284</v>
      </c>
      <c r="G19" s="1">
        <f ca="1">TODAY()-295</f>
        <v>45284</v>
      </c>
      <c r="H19" s="1">
        <f ca="1">TODAY()-233</f>
        <v>45346</v>
      </c>
      <c r="I19" s="1">
        <f ca="1">TODAY()-201</f>
        <v>45378</v>
      </c>
      <c r="J19" s="1">
        <f ca="1">TODAY()-191</f>
        <v>45388</v>
      </c>
      <c r="K19" s="1">
        <f ca="1">TODAY()-160</f>
        <v>45419</v>
      </c>
      <c r="L19" s="1">
        <f ca="1">TODAY()-130</f>
        <v>45449</v>
      </c>
      <c r="M19" s="1">
        <f ca="1">TODAY()-130</f>
        <v>45449</v>
      </c>
      <c r="N19" s="1">
        <f ca="1">TODAY()-68</f>
        <v>45511</v>
      </c>
      <c r="O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">
      <c r="A20">
        <v>19</v>
      </c>
      <c r="B20" t="s">
        <v>150</v>
      </c>
      <c r="C20" t="s">
        <v>32</v>
      </c>
      <c r="D20">
        <v>2010</v>
      </c>
      <c r="E20" s="1">
        <f ca="1">TODAY()-415</f>
        <v>45164</v>
      </c>
      <c r="F20" s="1">
        <f ca="1">TODAY()-413</f>
        <v>45166</v>
      </c>
      <c r="G20" s="1">
        <f ca="1">TODAY()-381</f>
        <v>45198</v>
      </c>
      <c r="H20" s="1">
        <f ca="1">TODAY()-350</f>
        <v>45229</v>
      </c>
      <c r="I20" s="1">
        <f ca="1">TODAY()-266</f>
        <v>45313</v>
      </c>
      <c r="J20" s="1">
        <f ca="1">TODAY()-240</f>
        <v>45339</v>
      </c>
      <c r="K20" s="1">
        <f ca="1">TODAY()-238</f>
        <v>45341</v>
      </c>
      <c r="L20" s="1">
        <f ca="1">TODAY()-236</f>
        <v>45343</v>
      </c>
      <c r="M20" s="1">
        <f ca="1">TODAY()-204</f>
        <v>45375</v>
      </c>
      <c r="N20" s="1">
        <f ca="1">TODAY()-173</f>
        <v>45406</v>
      </c>
      <c r="O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">
      <c r="A21">
        <v>20</v>
      </c>
      <c r="B21" t="s">
        <v>151</v>
      </c>
      <c r="C21" t="s">
        <v>35</v>
      </c>
      <c r="D21">
        <v>2012</v>
      </c>
      <c r="E21" s="1">
        <f ca="1">TODAY()-1277</f>
        <v>44302</v>
      </c>
      <c r="F21" s="1">
        <f ca="1">TODAY()-1275</f>
        <v>44304</v>
      </c>
      <c r="G21" s="1">
        <f ca="1">TODAY()-1274</f>
        <v>44305</v>
      </c>
      <c r="H21" s="1">
        <f ca="1">TODAY()-1270</f>
        <v>44309</v>
      </c>
      <c r="I21" s="1">
        <f ca="1">TODAY()-332</f>
        <v>45247</v>
      </c>
      <c r="J21" s="1">
        <f ca="1">TODAY()-292</f>
        <v>45287</v>
      </c>
      <c r="K21" s="1">
        <f ca="1">TODAY()-283</f>
        <v>45296</v>
      </c>
      <c r="L21" s="1">
        <f ca="1">TODAY()-281</f>
        <v>45298</v>
      </c>
      <c r="M21" s="1">
        <f ca="1">TODAY()-280</f>
        <v>45299</v>
      </c>
      <c r="N21" s="1">
        <f ca="1">TODAY()-276</f>
        <v>45303</v>
      </c>
      <c r="O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">
      <c r="A22">
        <v>21</v>
      </c>
      <c r="B22" t="s">
        <v>152</v>
      </c>
      <c r="C22" t="s">
        <v>576</v>
      </c>
      <c r="D22">
        <v>1991</v>
      </c>
      <c r="E22" s="1">
        <f ca="1">TODAY()-195</f>
        <v>45384</v>
      </c>
      <c r="F22" s="1">
        <f ca="1">TODAY()-175</f>
        <v>45404</v>
      </c>
      <c r="G22" s="1">
        <f ca="1">TODAY()-174</f>
        <v>45405</v>
      </c>
      <c r="H22" s="1">
        <f ca="1">TODAY()-148</f>
        <v>45431</v>
      </c>
      <c r="I22" s="1">
        <f ca="1">TODAY()-144</f>
        <v>45435</v>
      </c>
      <c r="J22" s="1">
        <f ca="1">TODAY()-137</f>
        <v>45442</v>
      </c>
      <c r="K22" s="1">
        <f ca="1">TODAY()-117</f>
        <v>45462</v>
      </c>
      <c r="L22" s="1">
        <f ca="1">TODAY()-86</f>
        <v>45493</v>
      </c>
      <c r="M22" s="1">
        <f ca="1">TODAY()-77</f>
        <v>45502</v>
      </c>
      <c r="N22" s="1">
        <f ca="1">TODAY()-19</f>
        <v>45560</v>
      </c>
      <c r="O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">
      <c r="A23">
        <v>22</v>
      </c>
      <c r="B23" t="s">
        <v>153</v>
      </c>
      <c r="C23" t="s">
        <v>578</v>
      </c>
      <c r="D23">
        <v>1994</v>
      </c>
      <c r="E23" s="1">
        <f ca="1">TODAY()-173</f>
        <v>45406</v>
      </c>
      <c r="F23" s="1">
        <f ca="1">TODAY()-143</f>
        <v>45436</v>
      </c>
      <c r="G23" s="1">
        <f ca="1">TODAY()-112</f>
        <v>45467</v>
      </c>
      <c r="H23" s="1">
        <f ca="1">TODAY()-96</f>
        <v>45483</v>
      </c>
      <c r="I23" s="1">
        <f ca="1">TODAY()-82</f>
        <v>45497</v>
      </c>
      <c r="J23" s="1">
        <f ca="1">TODAY()-62</f>
        <v>45517</v>
      </c>
      <c r="K23" s="1">
        <f ca="1">TODAY()-52</f>
        <v>45527</v>
      </c>
      <c r="L23" s="1">
        <f ca="1">TODAY()-32</f>
        <v>45547</v>
      </c>
      <c r="O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">
      <c r="A24">
        <v>23</v>
      </c>
      <c r="B24" t="s">
        <v>154</v>
      </c>
      <c r="C24" t="s">
        <v>132</v>
      </c>
      <c r="D24">
        <v>1983</v>
      </c>
      <c r="E24" s="1">
        <f ca="1">TODAY()-269</f>
        <v>45310</v>
      </c>
      <c r="F24" s="1">
        <f ca="1">TODAY()-240</f>
        <v>45339</v>
      </c>
      <c r="G24" s="1">
        <f ca="1">TODAY()-213</f>
        <v>45366</v>
      </c>
      <c r="H24" s="1">
        <f ca="1">TODAY()-207</f>
        <v>45372</v>
      </c>
      <c r="I24" s="1">
        <f ca="1">TODAY()-181</f>
        <v>45398</v>
      </c>
      <c r="J24" s="1">
        <f ca="1">TODAY()-171</f>
        <v>45408</v>
      </c>
      <c r="K24" s="1">
        <f ca="1">TODAY()-155</f>
        <v>45424</v>
      </c>
      <c r="L24" s="1">
        <f ca="1">TODAY()-126</f>
        <v>45453</v>
      </c>
      <c r="M24" s="1">
        <f ca="1">TODAY()-93</f>
        <v>45486</v>
      </c>
      <c r="N24" s="1">
        <f ca="1">TODAY()-67</f>
        <v>45512</v>
      </c>
      <c r="O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">
      <c r="A25">
        <v>24</v>
      </c>
      <c r="B25" t="s">
        <v>155</v>
      </c>
      <c r="C25" t="s">
        <v>118</v>
      </c>
      <c r="D25">
        <v>2008</v>
      </c>
      <c r="E25" s="1">
        <f ca="1">TODAY()-249</f>
        <v>45330</v>
      </c>
      <c r="F25" s="1">
        <f ca="1">TODAY()-244</f>
        <v>45335</v>
      </c>
      <c r="G25" s="1">
        <f ca="1">TODAY()-219</f>
        <v>45360</v>
      </c>
      <c r="H25" s="1">
        <f ca="1">TODAY()-213</f>
        <v>45366</v>
      </c>
      <c r="I25" s="1">
        <f ca="1">TODAY()-201</f>
        <v>45378</v>
      </c>
      <c r="J25" s="1">
        <f ca="1">TODAY()-183</f>
        <v>45396</v>
      </c>
      <c r="K25" s="1">
        <f ca="1">TODAY()-180</f>
        <v>45399</v>
      </c>
      <c r="L25" s="1">
        <f ca="1">TODAY()-175</f>
        <v>45404</v>
      </c>
      <c r="M25" s="1">
        <f ca="1">TODAY()-150</f>
        <v>45429</v>
      </c>
      <c r="N25" s="1">
        <f ca="1">TODAY()-144</f>
        <v>45435</v>
      </c>
      <c r="O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">
      <c r="A26">
        <v>25</v>
      </c>
      <c r="B26" t="s">
        <v>91</v>
      </c>
      <c r="C26" t="s">
        <v>25</v>
      </c>
      <c r="D26">
        <v>2010</v>
      </c>
      <c r="E26" s="1">
        <f ca="1">TODAY()-661</f>
        <v>44918</v>
      </c>
      <c r="F26" s="1">
        <f ca="1">TODAY()-660</f>
        <v>44919</v>
      </c>
      <c r="G26" s="1">
        <f ca="1">TODAY()-660</f>
        <v>44919</v>
      </c>
      <c r="H26" s="1">
        <f ca="1">TODAY()-633</f>
        <v>44946</v>
      </c>
      <c r="I26" s="1">
        <f ca="1">TODAY()-283</f>
        <v>45296</v>
      </c>
      <c r="J26" s="1">
        <f ca="1">TODAY()-279</f>
        <v>45300</v>
      </c>
      <c r="K26" s="1">
        <f ca="1">TODAY()-279</f>
        <v>45300</v>
      </c>
      <c r="L26" s="1">
        <f ca="1">TODAY()-278</f>
        <v>45301</v>
      </c>
      <c r="M26" s="1">
        <f ca="1">TODAY()-278</f>
        <v>45301</v>
      </c>
      <c r="N26" s="1">
        <f ca="1">TODAY()-251</f>
        <v>45328</v>
      </c>
      <c r="O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">
      <c r="A27">
        <v>26</v>
      </c>
      <c r="B27" t="s">
        <v>156</v>
      </c>
      <c r="C27" t="s">
        <v>579</v>
      </c>
      <c r="D27">
        <v>1998</v>
      </c>
      <c r="E27" s="1">
        <f ca="1">TODAY()-532</f>
        <v>45047</v>
      </c>
      <c r="F27" s="1">
        <f ca="1">TODAY()-529</f>
        <v>45050</v>
      </c>
      <c r="G27" s="1">
        <f ca="1">TODAY()-474</f>
        <v>45105</v>
      </c>
      <c r="H27" s="1">
        <f ca="1">TODAY()-456</f>
        <v>45123</v>
      </c>
      <c r="I27" s="1">
        <f ca="1">TODAY()-451</f>
        <v>45128</v>
      </c>
      <c r="J27" s="1">
        <f ca="1">TODAY()-448</f>
        <v>45131</v>
      </c>
      <c r="K27" s="1">
        <f ca="1">TODAY()-322</f>
        <v>45257</v>
      </c>
      <c r="L27" s="1">
        <f ca="1">TODAY()-317</f>
        <v>45262</v>
      </c>
      <c r="M27" s="1">
        <f ca="1">TODAY()-241</f>
        <v>45338</v>
      </c>
      <c r="N27" s="1">
        <f ca="1">TODAY()-236</f>
        <v>45343</v>
      </c>
      <c r="O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">
      <c r="A28">
        <v>27</v>
      </c>
      <c r="B28" t="s">
        <v>157</v>
      </c>
      <c r="C28" t="s">
        <v>580</v>
      </c>
      <c r="D28">
        <v>2018</v>
      </c>
      <c r="E28" s="1">
        <f ca="1">TODAY()-476</f>
        <v>45103</v>
      </c>
      <c r="F28" s="1">
        <f ca="1">TODAY()-460</f>
        <v>45119</v>
      </c>
      <c r="G28" s="1">
        <f ca="1">TODAY()-445</f>
        <v>45134</v>
      </c>
      <c r="H28" s="1">
        <f ca="1">TODAY()-425</f>
        <v>45154</v>
      </c>
      <c r="I28" s="1">
        <f ca="1">TODAY()-386</f>
        <v>45193</v>
      </c>
      <c r="J28" s="1">
        <f ca="1">TODAY()-366</f>
        <v>45213</v>
      </c>
      <c r="K28" s="1">
        <f ca="1">TODAY()-355</f>
        <v>45224</v>
      </c>
      <c r="L28" s="1">
        <f ca="1">TODAY()-335</f>
        <v>45244</v>
      </c>
      <c r="M28" s="1">
        <f ca="1">TODAY()-293</f>
        <v>45286</v>
      </c>
      <c r="N28" s="1">
        <f ca="1">TODAY()-273</f>
        <v>45306</v>
      </c>
      <c r="O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">
      <c r="A29">
        <v>28</v>
      </c>
      <c r="B29" t="s">
        <v>158</v>
      </c>
      <c r="C29" t="s">
        <v>112</v>
      </c>
      <c r="D29">
        <v>1994</v>
      </c>
      <c r="E29" s="1">
        <f ca="1">TODAY()-230</f>
        <v>45349</v>
      </c>
      <c r="F29" s="1">
        <f ca="1">TODAY()-149</f>
        <v>45430</v>
      </c>
      <c r="G29" s="1">
        <f ca="1">TODAY()-68</f>
        <v>45511</v>
      </c>
      <c r="O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">
      <c r="A30">
        <v>29</v>
      </c>
      <c r="B30" t="s">
        <v>159</v>
      </c>
      <c r="C30" t="s">
        <v>581</v>
      </c>
      <c r="D30">
        <v>2008</v>
      </c>
      <c r="E30" s="1">
        <f ca="1">TODAY()-343</f>
        <v>45236</v>
      </c>
      <c r="F30" s="1">
        <f ca="1">TODAY()-336</f>
        <v>45243</v>
      </c>
      <c r="G30" s="1">
        <f ca="1">TODAY()-317</f>
        <v>45262</v>
      </c>
      <c r="H30" s="1">
        <f ca="1">TODAY()-256</f>
        <v>45323</v>
      </c>
      <c r="I30" s="1">
        <f ca="1">TODAY()-238</f>
        <v>45341</v>
      </c>
      <c r="J30" s="1">
        <f ca="1">TODAY()-206</f>
        <v>45373</v>
      </c>
      <c r="K30" s="1">
        <f ca="1">TODAY()-202</f>
        <v>45377</v>
      </c>
      <c r="L30" s="1">
        <f ca="1">TODAY()-195</f>
        <v>45384</v>
      </c>
      <c r="M30" s="1">
        <f ca="1">TODAY()-176</f>
        <v>45403</v>
      </c>
      <c r="N30" s="1">
        <f ca="1">TODAY()-115</f>
        <v>45464</v>
      </c>
      <c r="O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">
      <c r="A31">
        <v>30</v>
      </c>
      <c r="B31" t="s">
        <v>160</v>
      </c>
      <c r="C31" t="s">
        <v>127</v>
      </c>
      <c r="D31">
        <v>2000</v>
      </c>
      <c r="E31" s="1">
        <f ca="1">TODAY()-392</f>
        <v>45187</v>
      </c>
      <c r="F31" s="1">
        <f ca="1">TODAY()-387</f>
        <v>45192</v>
      </c>
      <c r="G31" s="1">
        <f ca="1">TODAY()-382</f>
        <v>45197</v>
      </c>
      <c r="H31" s="1">
        <f ca="1">TODAY()-380</f>
        <v>45199</v>
      </c>
      <c r="I31" s="1">
        <f ca="1">TODAY()-282</f>
        <v>45297</v>
      </c>
      <c r="J31" s="1">
        <f ca="1">TODAY()-224</f>
        <v>45355</v>
      </c>
      <c r="K31" s="1">
        <f ca="1">TODAY()-210</f>
        <v>45369</v>
      </c>
      <c r="L31" s="1">
        <f ca="1">TODAY()-205</f>
        <v>45374</v>
      </c>
      <c r="M31" s="1">
        <f ca="1">TODAY()-200</f>
        <v>45379</v>
      </c>
      <c r="N31" s="1">
        <f ca="1">TODAY()-198</f>
        <v>45381</v>
      </c>
      <c r="O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">
      <c r="A32">
        <v>31</v>
      </c>
      <c r="B32" t="s">
        <v>161</v>
      </c>
      <c r="C32" t="s">
        <v>26</v>
      </c>
      <c r="D32">
        <v>1995</v>
      </c>
      <c r="E32" s="1">
        <f ca="1">TODAY()-229</f>
        <v>45350</v>
      </c>
      <c r="F32" s="1">
        <f ca="1">TODAY()-228</f>
        <v>45351</v>
      </c>
      <c r="G32" s="1">
        <f ca="1">TODAY()-226</f>
        <v>45353</v>
      </c>
      <c r="H32" s="1">
        <f ca="1">TODAY()-215</f>
        <v>45364</v>
      </c>
      <c r="I32" s="1">
        <f ca="1">TODAY()-211</f>
        <v>45368</v>
      </c>
      <c r="J32" s="1">
        <f ca="1">TODAY()-209</f>
        <v>45370</v>
      </c>
      <c r="K32" s="1">
        <f ca="1">TODAY()-165</f>
        <v>45414</v>
      </c>
      <c r="L32" s="1">
        <f ca="1">TODAY()-148</f>
        <v>45431</v>
      </c>
      <c r="M32" s="1">
        <f ca="1">TODAY()-139</f>
        <v>45440</v>
      </c>
      <c r="N32" s="1">
        <f ca="1">TODAY()-122</f>
        <v>45457</v>
      </c>
      <c r="O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">
      <c r="A33">
        <v>32</v>
      </c>
      <c r="B33" t="s">
        <v>162</v>
      </c>
      <c r="C33" t="s">
        <v>121</v>
      </c>
      <c r="D33">
        <v>1998</v>
      </c>
      <c r="E33" s="1">
        <f ca="1">TODAY()-294</f>
        <v>45285</v>
      </c>
      <c r="F33" s="1">
        <f ca="1">TODAY()-227</f>
        <v>45352</v>
      </c>
      <c r="G33" s="1">
        <f ca="1">TODAY()-217</f>
        <v>45362</v>
      </c>
      <c r="H33" s="1">
        <f ca="1">TODAY()-216</f>
        <v>45363</v>
      </c>
      <c r="I33" s="1">
        <f ca="1">TODAY()-201</f>
        <v>45378</v>
      </c>
      <c r="J33" s="1">
        <f ca="1">TODAY()-201</f>
        <v>45378</v>
      </c>
      <c r="K33" s="1">
        <f ca="1">TODAY()-201</f>
        <v>45378</v>
      </c>
      <c r="L33" s="1">
        <f ca="1">TODAY()-123</f>
        <v>45456</v>
      </c>
      <c r="M33" s="1">
        <f ca="1">TODAY()-123</f>
        <v>45456</v>
      </c>
      <c r="N33" s="1">
        <f ca="1">TODAY()-123</f>
        <v>45456</v>
      </c>
      <c r="O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">
      <c r="A34">
        <v>33</v>
      </c>
      <c r="B34" t="s">
        <v>78</v>
      </c>
      <c r="C34" t="s">
        <v>26</v>
      </c>
      <c r="D34">
        <v>2016</v>
      </c>
      <c r="E34" s="1">
        <f ca="1">TODAY()-218</f>
        <v>45361</v>
      </c>
      <c r="F34" s="1">
        <f ca="1">TODAY()-187</f>
        <v>45392</v>
      </c>
      <c r="G34" s="1">
        <f ca="1">TODAY()-142</f>
        <v>45437</v>
      </c>
      <c r="H34" s="1">
        <f ca="1">TODAY()-128</f>
        <v>45451</v>
      </c>
      <c r="I34" s="1">
        <f ca="1">TODAY()-97</f>
        <v>45482</v>
      </c>
      <c r="J34" s="1">
        <f ca="1">TODAY()-97</f>
        <v>45482</v>
      </c>
      <c r="K34" s="1">
        <f ca="1">TODAY()-96</f>
        <v>45483</v>
      </c>
      <c r="O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">
      <c r="A35">
        <v>34</v>
      </c>
      <c r="B35" t="s">
        <v>163</v>
      </c>
      <c r="C35" t="s">
        <v>582</v>
      </c>
      <c r="D35">
        <v>2014</v>
      </c>
      <c r="E35" s="1">
        <f ca="1">TODAY()-29</f>
        <v>45550</v>
      </c>
      <c r="F35" s="1">
        <f ca="1">TODAY()-27</f>
        <v>45552</v>
      </c>
      <c r="G35" s="1">
        <f ca="1">TODAY()-25</f>
        <v>45554</v>
      </c>
      <c r="O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">
      <c r="A36">
        <v>35</v>
      </c>
      <c r="B36" t="s">
        <v>60</v>
      </c>
      <c r="C36" t="s">
        <v>32</v>
      </c>
      <c r="D36">
        <v>2006</v>
      </c>
      <c r="E36" s="1">
        <f ca="1">TODAY()-385</f>
        <v>45194</v>
      </c>
      <c r="F36" s="1">
        <f ca="1">TODAY()-380</f>
        <v>45199</v>
      </c>
      <c r="G36" s="1">
        <f ca="1">TODAY()-363</f>
        <v>45216</v>
      </c>
      <c r="H36" s="1">
        <f ca="1">TODAY()-359</f>
        <v>45220</v>
      </c>
      <c r="I36" s="1">
        <f ca="1">TODAY()-231</f>
        <v>45348</v>
      </c>
      <c r="J36" s="1">
        <f ca="1">TODAY()-228</f>
        <v>45351</v>
      </c>
      <c r="K36" s="1">
        <f ca="1">TODAY()-224</f>
        <v>45355</v>
      </c>
      <c r="L36" s="1">
        <f ca="1">TODAY()-210</f>
        <v>45369</v>
      </c>
      <c r="M36" s="1">
        <f ca="1">TODAY()-207</f>
        <v>45372</v>
      </c>
      <c r="N36" s="1">
        <f ca="1">TODAY()-203</f>
        <v>45376</v>
      </c>
      <c r="O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">
      <c r="A37">
        <v>36</v>
      </c>
      <c r="B37" t="s">
        <v>164</v>
      </c>
      <c r="C37" t="s">
        <v>583</v>
      </c>
      <c r="D37">
        <v>1997</v>
      </c>
      <c r="E37" s="1">
        <f ca="1">TODAY()-1283</f>
        <v>44296</v>
      </c>
      <c r="F37" s="1">
        <f ca="1">TODAY()-1282</f>
        <v>44297</v>
      </c>
      <c r="G37" s="1">
        <f ca="1">TODAY()-1282</f>
        <v>44297</v>
      </c>
      <c r="H37" s="1">
        <f ca="1">TODAY()-1278</f>
        <v>44301</v>
      </c>
      <c r="I37" s="1">
        <f ca="1">TODAY()-321</f>
        <v>45258</v>
      </c>
      <c r="J37" s="1">
        <f ca="1">TODAY()-303</f>
        <v>45276</v>
      </c>
      <c r="K37" s="1">
        <f ca="1">TODAY()-300</f>
        <v>45279</v>
      </c>
      <c r="L37" s="1">
        <f ca="1">TODAY()-299</f>
        <v>45280</v>
      </c>
      <c r="M37" s="1">
        <f ca="1">TODAY()-299</f>
        <v>45280</v>
      </c>
      <c r="N37" s="1">
        <f ca="1">TODAY()-295</f>
        <v>45284</v>
      </c>
      <c r="O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">
      <c r="A38">
        <v>37</v>
      </c>
      <c r="B38" t="s">
        <v>165</v>
      </c>
      <c r="C38" t="s">
        <v>584</v>
      </c>
      <c r="D38">
        <v>1992</v>
      </c>
      <c r="E38" s="1">
        <f ca="1">TODAY()-462</f>
        <v>45117</v>
      </c>
      <c r="F38" s="1">
        <f ca="1">TODAY()-461</f>
        <v>45118</v>
      </c>
      <c r="G38" s="1">
        <f ca="1">TODAY()-413</f>
        <v>45166</v>
      </c>
      <c r="H38" s="1">
        <f ca="1">TODAY()-406</f>
        <v>45173</v>
      </c>
      <c r="I38" s="1">
        <f ca="1">TODAY()-386</f>
        <v>45193</v>
      </c>
      <c r="J38" s="1">
        <f ca="1">TODAY()-381</f>
        <v>45198</v>
      </c>
      <c r="K38" s="1">
        <f ca="1">TODAY()-338</f>
        <v>45241</v>
      </c>
      <c r="L38" s="1">
        <f ca="1">TODAY()-306</f>
        <v>45273</v>
      </c>
      <c r="M38" s="1">
        <f ca="1">TODAY()-228</f>
        <v>45351</v>
      </c>
      <c r="N38" s="1">
        <f ca="1">TODAY()-153</f>
        <v>45426</v>
      </c>
      <c r="O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">
      <c r="A39">
        <v>38</v>
      </c>
      <c r="B39" t="s">
        <v>166</v>
      </c>
      <c r="C39" t="s">
        <v>585</v>
      </c>
      <c r="D39">
        <v>1980</v>
      </c>
      <c r="E39" s="1">
        <f ca="1">TODAY()-1283</f>
        <v>44296</v>
      </c>
      <c r="F39" s="1">
        <f ca="1">TODAY()-1278</f>
        <v>44301</v>
      </c>
      <c r="G39" s="1">
        <f ca="1">TODAY()-1276</f>
        <v>44303</v>
      </c>
      <c r="H39" s="1">
        <f ca="1">TODAY()-1272</f>
        <v>44307</v>
      </c>
      <c r="I39" s="1">
        <f ca="1">TODAY()-328</f>
        <v>45251</v>
      </c>
      <c r="J39" s="1">
        <f ca="1">TODAY()-296</f>
        <v>45283</v>
      </c>
      <c r="K39" s="1">
        <f ca="1">TODAY()-293</f>
        <v>45286</v>
      </c>
      <c r="L39" s="1">
        <f ca="1">TODAY()-288</f>
        <v>45291</v>
      </c>
      <c r="M39" s="1">
        <f ca="1">TODAY()-286</f>
        <v>45293</v>
      </c>
      <c r="N39" s="1">
        <f ca="1">TODAY()-282</f>
        <v>45297</v>
      </c>
      <c r="O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">
      <c r="A40">
        <v>39</v>
      </c>
      <c r="B40" t="s">
        <v>61</v>
      </c>
      <c r="C40" t="s">
        <v>31</v>
      </c>
      <c r="D40">
        <v>1979</v>
      </c>
      <c r="E40" s="1">
        <f ca="1">TODAY()-370</f>
        <v>45209</v>
      </c>
      <c r="F40" s="1">
        <f ca="1">TODAY()-353</f>
        <v>45226</v>
      </c>
      <c r="G40" s="1">
        <f ca="1">TODAY()-316</f>
        <v>45263</v>
      </c>
      <c r="H40" s="1">
        <f ca="1">TODAY()-312</f>
        <v>45267</v>
      </c>
      <c r="I40" s="1">
        <f ca="1">TODAY()-210</f>
        <v>45369</v>
      </c>
      <c r="J40" s="1">
        <f ca="1">TODAY()-200</f>
        <v>45379</v>
      </c>
      <c r="K40" s="1">
        <f ca="1">TODAY()-169</f>
        <v>45410</v>
      </c>
      <c r="L40" s="1">
        <f ca="1">TODAY()-159</f>
        <v>45420</v>
      </c>
      <c r="M40" s="1">
        <f ca="1">TODAY()-70</f>
        <v>45509</v>
      </c>
      <c r="N40" s="1">
        <f ca="1">TODAY()-29</f>
        <v>45550</v>
      </c>
      <c r="O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">
      <c r="A41">
        <v>40</v>
      </c>
      <c r="B41" t="s">
        <v>167</v>
      </c>
      <c r="C41" t="s">
        <v>586</v>
      </c>
      <c r="D41">
        <v>1983</v>
      </c>
      <c r="E41" s="1">
        <f ca="1">TODAY()-97</f>
        <v>45482</v>
      </c>
      <c r="F41" s="1">
        <f ca="1">TODAY()-41</f>
        <v>45538</v>
      </c>
      <c r="G41" s="1">
        <f ca="1">TODAY()-19</f>
        <v>45560</v>
      </c>
      <c r="O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">
      <c r="A42">
        <v>41</v>
      </c>
      <c r="B42" t="s">
        <v>168</v>
      </c>
      <c r="C42" t="s">
        <v>587</v>
      </c>
      <c r="D42">
        <v>2006</v>
      </c>
      <c r="E42" s="1">
        <f ca="1">TODAY()-177</f>
        <v>45402</v>
      </c>
      <c r="F42" s="1">
        <f ca="1">TODAY()-161</f>
        <v>45418</v>
      </c>
      <c r="G42" s="1">
        <f ca="1">TODAY()-145</f>
        <v>45434</v>
      </c>
      <c r="H42" s="1">
        <f ca="1">TODAY()-133</f>
        <v>45446</v>
      </c>
      <c r="I42" s="1">
        <f ca="1">TODAY()-102</f>
        <v>45477</v>
      </c>
      <c r="J42" s="1">
        <f ca="1">TODAY()-74</f>
        <v>45505</v>
      </c>
      <c r="K42" s="1">
        <f ca="1">TODAY()-51</f>
        <v>45528</v>
      </c>
      <c r="L42" s="1">
        <f ca="1">TODAY()-38</f>
        <v>45541</v>
      </c>
      <c r="O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">
      <c r="A43">
        <v>42</v>
      </c>
      <c r="B43" t="s">
        <v>44</v>
      </c>
      <c r="C43" t="s">
        <v>30</v>
      </c>
      <c r="D43">
        <v>1984</v>
      </c>
      <c r="E43" s="1">
        <f ca="1">TODAY()-372</f>
        <v>45207</v>
      </c>
      <c r="F43" s="1">
        <f ca="1">TODAY()-314</f>
        <v>45265</v>
      </c>
      <c r="G43" s="1">
        <f ca="1">TODAY()-238</f>
        <v>45341</v>
      </c>
      <c r="H43" s="1">
        <f ca="1">TODAY()-219</f>
        <v>45360</v>
      </c>
      <c r="I43" s="1">
        <f ca="1">TODAY()-197</f>
        <v>45382</v>
      </c>
      <c r="J43" s="1">
        <f ca="1">TODAY()-178</f>
        <v>45401</v>
      </c>
      <c r="K43" s="1">
        <f ca="1">TODAY()-88</f>
        <v>45491</v>
      </c>
      <c r="L43" s="1">
        <f ca="1">TODAY()-47</f>
        <v>45532</v>
      </c>
      <c r="M43" s="1">
        <f ca="1">TODAY()-6</f>
        <v>45573</v>
      </c>
      <c r="O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">
      <c r="A44">
        <v>43</v>
      </c>
      <c r="B44" t="s">
        <v>169</v>
      </c>
      <c r="C44" t="s">
        <v>588</v>
      </c>
      <c r="D44">
        <v>2011</v>
      </c>
      <c r="E44" s="1">
        <f ca="1">TODAY()-296</f>
        <v>45283</v>
      </c>
      <c r="F44" s="1">
        <f ca="1">TODAY()-286</f>
        <v>45293</v>
      </c>
      <c r="G44" s="1">
        <f ca="1">TODAY()-272</f>
        <v>45307</v>
      </c>
      <c r="H44" s="1">
        <f ca="1">TODAY()-270</f>
        <v>45309</v>
      </c>
      <c r="I44" s="1">
        <f ca="1">TODAY()-268</f>
        <v>45311</v>
      </c>
      <c r="J44" s="1">
        <f ca="1">TODAY()-234</f>
        <v>45345</v>
      </c>
      <c r="K44" s="1">
        <f ca="1">TODAY()-198</f>
        <v>45381</v>
      </c>
      <c r="L44" s="1">
        <f ca="1">TODAY()-188</f>
        <v>45391</v>
      </c>
      <c r="M44" s="1">
        <f ca="1">TODAY()-172</f>
        <v>45407</v>
      </c>
      <c r="N44" s="1">
        <f ca="1">TODAY()-170</f>
        <v>45409</v>
      </c>
      <c r="O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">
      <c r="A45">
        <v>44</v>
      </c>
      <c r="B45" t="s">
        <v>170</v>
      </c>
      <c r="C45" t="s">
        <v>30</v>
      </c>
      <c r="D45">
        <v>1966</v>
      </c>
      <c r="E45" s="1">
        <f ca="1">TODAY()-95</f>
        <v>45484</v>
      </c>
      <c r="F45" s="1">
        <f ca="1">TODAY()-56</f>
        <v>45523</v>
      </c>
      <c r="G45" s="1">
        <f ca="1">TODAY()-36</f>
        <v>45543</v>
      </c>
      <c r="H45" s="1">
        <f ca="1">TODAY()-3</f>
        <v>45576</v>
      </c>
      <c r="O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">
      <c r="A46">
        <v>45</v>
      </c>
      <c r="B46" t="s">
        <v>171</v>
      </c>
      <c r="C46" t="s">
        <v>589</v>
      </c>
      <c r="D46">
        <v>2017</v>
      </c>
      <c r="E46" s="1">
        <f ca="1">TODAY()-556</f>
        <v>45023</v>
      </c>
      <c r="F46" s="1">
        <f ca="1">TODAY()-555</f>
        <v>45024</v>
      </c>
      <c r="G46" s="1">
        <f ca="1">TODAY()-552</f>
        <v>45027</v>
      </c>
      <c r="H46" s="1">
        <f ca="1">TODAY()-552</f>
        <v>45027</v>
      </c>
      <c r="I46" s="1">
        <f ca="1">TODAY()-320</f>
        <v>45259</v>
      </c>
      <c r="J46" s="1">
        <f ca="1">TODAY()-306</f>
        <v>45273</v>
      </c>
      <c r="K46" s="1">
        <f ca="1">TODAY()-305</f>
        <v>45274</v>
      </c>
      <c r="L46" s="1">
        <f ca="1">TODAY()-304</f>
        <v>45275</v>
      </c>
      <c r="M46" s="1">
        <f ca="1">TODAY()-301</f>
        <v>45278</v>
      </c>
      <c r="N46" s="1">
        <f ca="1">TODAY()-301</f>
        <v>45278</v>
      </c>
      <c r="O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x14ac:dyDescent="0.3">
      <c r="A47">
        <v>46</v>
      </c>
      <c r="B47" t="s">
        <v>172</v>
      </c>
      <c r="C47" t="s">
        <v>590</v>
      </c>
      <c r="D47">
        <v>2004</v>
      </c>
      <c r="E47" s="1">
        <f ca="1">TODAY()-315</f>
        <v>45264</v>
      </c>
      <c r="F47" s="1">
        <f ca="1">TODAY()-304</f>
        <v>45275</v>
      </c>
      <c r="G47" s="1">
        <f ca="1">TODAY()-294</f>
        <v>45285</v>
      </c>
      <c r="H47" s="1">
        <f ca="1">TODAY()-283</f>
        <v>45296</v>
      </c>
      <c r="I47" s="1">
        <f ca="1">TODAY()-281</f>
        <v>45298</v>
      </c>
      <c r="J47" s="1">
        <f ca="1">TODAY()-223</f>
        <v>45356</v>
      </c>
      <c r="K47" s="1">
        <f ca="1">TODAY()-213</f>
        <v>45366</v>
      </c>
      <c r="L47" s="1">
        <f ca="1">TODAY()-202</f>
        <v>45377</v>
      </c>
      <c r="M47" s="1">
        <f ca="1">TODAY()-192</f>
        <v>45387</v>
      </c>
      <c r="N47" s="1">
        <f ca="1">TODAY()-179</f>
        <v>45400</v>
      </c>
      <c r="O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x14ac:dyDescent="0.3">
      <c r="A48">
        <v>47</v>
      </c>
      <c r="B48" t="s">
        <v>48</v>
      </c>
      <c r="C48" t="s">
        <v>25</v>
      </c>
      <c r="D48">
        <v>1995</v>
      </c>
      <c r="E48" s="1">
        <f ca="1">TODAY()-215</f>
        <v>45364</v>
      </c>
      <c r="F48" s="1">
        <f ca="1">TODAY()-183</f>
        <v>45396</v>
      </c>
      <c r="G48" s="1">
        <f ca="1">TODAY()-154</f>
        <v>45425</v>
      </c>
      <c r="H48" s="1">
        <f ca="1">TODAY()-142</f>
        <v>45437</v>
      </c>
      <c r="I48" s="1">
        <f ca="1">TODAY()-128</f>
        <v>45451</v>
      </c>
      <c r="J48" s="1">
        <f ca="1">TODAY()-127</f>
        <v>45452</v>
      </c>
      <c r="K48" s="1">
        <f ca="1">TODAY()-95</f>
        <v>45484</v>
      </c>
      <c r="L48" s="1">
        <f ca="1">TODAY()-66</f>
        <v>45513</v>
      </c>
      <c r="M48" s="1">
        <f ca="1">TODAY()-62</f>
        <v>45517</v>
      </c>
      <c r="O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x14ac:dyDescent="0.3">
      <c r="A49">
        <v>48</v>
      </c>
      <c r="B49" t="s">
        <v>173</v>
      </c>
      <c r="C49" t="s">
        <v>109</v>
      </c>
      <c r="D49">
        <v>1986</v>
      </c>
      <c r="E49" s="1">
        <f ca="1">TODAY()-362</f>
        <v>45217</v>
      </c>
      <c r="F49" s="1">
        <f ca="1">TODAY()-348</f>
        <v>45231</v>
      </c>
      <c r="G49" s="1">
        <f ca="1">TODAY()-324</f>
        <v>45255</v>
      </c>
      <c r="H49" s="1">
        <f ca="1">TODAY()-288</f>
        <v>45291</v>
      </c>
      <c r="I49" s="1">
        <f ca="1">TODAY()-194</f>
        <v>45385</v>
      </c>
      <c r="J49" s="1">
        <f ca="1">TODAY()-134</f>
        <v>45445</v>
      </c>
      <c r="K49" s="1">
        <f ca="1">TODAY()-67</f>
        <v>45512</v>
      </c>
      <c r="L49" s="1">
        <f ca="1">TODAY()-45</f>
        <v>45534</v>
      </c>
      <c r="O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x14ac:dyDescent="0.3">
      <c r="A50">
        <v>49</v>
      </c>
      <c r="B50" t="s">
        <v>174</v>
      </c>
      <c r="C50" t="s">
        <v>591</v>
      </c>
      <c r="D50">
        <v>2014</v>
      </c>
      <c r="E50" s="1">
        <f ca="1">TODAY()-449</f>
        <v>45130</v>
      </c>
      <c r="F50" s="1">
        <f ca="1">TODAY()-419</f>
        <v>45160</v>
      </c>
      <c r="G50" s="1">
        <f ca="1">TODAY()-398</f>
        <v>45181</v>
      </c>
      <c r="H50" s="1">
        <f ca="1">TODAY()-379</f>
        <v>45200</v>
      </c>
      <c r="I50" s="1">
        <f ca="1">TODAY()-375</f>
        <v>45204</v>
      </c>
      <c r="J50" s="1">
        <f ca="1">TODAY()-356</f>
        <v>45223</v>
      </c>
      <c r="K50" s="1">
        <f ca="1">TODAY()-280</f>
        <v>45299</v>
      </c>
      <c r="L50" s="1">
        <f ca="1">TODAY()-261</f>
        <v>45318</v>
      </c>
      <c r="M50" s="1">
        <f ca="1">TODAY()-189</f>
        <v>45390</v>
      </c>
      <c r="N50" s="1">
        <f ca="1">TODAY()-170</f>
        <v>45409</v>
      </c>
      <c r="O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x14ac:dyDescent="0.3">
      <c r="A51">
        <v>50</v>
      </c>
      <c r="B51" t="s">
        <v>41</v>
      </c>
      <c r="C51" t="s">
        <v>33</v>
      </c>
      <c r="D51">
        <v>1984</v>
      </c>
      <c r="E51" s="1">
        <f ca="1">TODAY()-399</f>
        <v>45180</v>
      </c>
      <c r="F51" s="1">
        <f ca="1">TODAY()-386</f>
        <v>45193</v>
      </c>
      <c r="G51" s="1">
        <f ca="1">TODAY()-364</f>
        <v>45215</v>
      </c>
      <c r="H51" s="1">
        <f ca="1">TODAY()-356</f>
        <v>45223</v>
      </c>
      <c r="I51" s="1">
        <f ca="1">TODAY()-224</f>
        <v>45355</v>
      </c>
      <c r="J51" s="1">
        <f ca="1">TODAY()-181</f>
        <v>45398</v>
      </c>
      <c r="K51" s="1">
        <f ca="1">TODAY()-130</f>
        <v>45449</v>
      </c>
      <c r="L51" s="1">
        <f ca="1">TODAY()-95</f>
        <v>45484</v>
      </c>
      <c r="M51" s="1">
        <f ca="1">TODAY()-87</f>
        <v>45492</v>
      </c>
      <c r="N51" s="1">
        <f ca="1">TODAY()-52</f>
        <v>45527</v>
      </c>
      <c r="O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x14ac:dyDescent="0.3">
      <c r="A52">
        <v>51</v>
      </c>
      <c r="B52" t="s">
        <v>42</v>
      </c>
      <c r="C52" t="s">
        <v>32</v>
      </c>
      <c r="D52">
        <v>2008</v>
      </c>
      <c r="E52" s="1">
        <f ca="1">TODAY()-338</f>
        <v>45241</v>
      </c>
      <c r="F52" s="1">
        <f ca="1">TODAY()-335</f>
        <v>45244</v>
      </c>
      <c r="G52" s="1">
        <f ca="1">TODAY()-271</f>
        <v>45308</v>
      </c>
      <c r="H52" s="1">
        <f ca="1">TODAY()-245</f>
        <v>45334</v>
      </c>
      <c r="I52" s="1">
        <f ca="1">TODAY()-240</f>
        <v>45339</v>
      </c>
      <c r="J52" s="1">
        <f ca="1">TODAY()-204</f>
        <v>45375</v>
      </c>
      <c r="K52" s="1">
        <f ca="1">TODAY()-196</f>
        <v>45383</v>
      </c>
      <c r="L52" s="1">
        <f ca="1">TODAY()-193</f>
        <v>45386</v>
      </c>
      <c r="M52" s="1">
        <f ca="1">TODAY()-129</f>
        <v>45450</v>
      </c>
      <c r="N52" s="1">
        <f ca="1">TODAY()-103</f>
        <v>45476</v>
      </c>
      <c r="O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x14ac:dyDescent="0.3">
      <c r="A53">
        <v>52</v>
      </c>
      <c r="B53" t="s">
        <v>175</v>
      </c>
      <c r="C53" t="s">
        <v>131</v>
      </c>
      <c r="D53">
        <v>1995</v>
      </c>
      <c r="E53" s="1">
        <f ca="1">TODAY()-510</f>
        <v>45069</v>
      </c>
      <c r="F53" s="1">
        <f ca="1">TODAY()-507</f>
        <v>45072</v>
      </c>
      <c r="G53" s="1">
        <f ca="1">TODAY()-493</f>
        <v>45086</v>
      </c>
      <c r="H53" s="1">
        <f ca="1">TODAY()-492</f>
        <v>45087</v>
      </c>
      <c r="I53" s="1">
        <f ca="1">TODAY()-419</f>
        <v>45160</v>
      </c>
      <c r="J53" s="1">
        <f ca="1">TODAY()-401</f>
        <v>45178</v>
      </c>
      <c r="K53" s="1">
        <f ca="1">TODAY()-356</f>
        <v>45223</v>
      </c>
      <c r="L53" s="1">
        <f ca="1">TODAY()-338</f>
        <v>45241</v>
      </c>
      <c r="M53" s="1">
        <f ca="1">TODAY()-325</f>
        <v>45254</v>
      </c>
      <c r="N53" s="1">
        <f ca="1">TODAY()-307</f>
        <v>45272</v>
      </c>
      <c r="O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x14ac:dyDescent="0.3">
      <c r="A54">
        <v>53</v>
      </c>
      <c r="B54" t="s">
        <v>67</v>
      </c>
      <c r="C54" t="s">
        <v>18</v>
      </c>
      <c r="D54">
        <v>2001</v>
      </c>
      <c r="E54" s="1">
        <f ca="1">TODAY()-278</f>
        <v>45301</v>
      </c>
      <c r="F54" s="1">
        <f ca="1">TODAY()-253</f>
        <v>45326</v>
      </c>
      <c r="G54" s="1">
        <f ca="1">TODAY()-213</f>
        <v>45366</v>
      </c>
      <c r="H54" s="1">
        <f ca="1">TODAY()-175</f>
        <v>45404</v>
      </c>
      <c r="I54" s="1">
        <f ca="1">TODAY()-147</f>
        <v>45432</v>
      </c>
      <c r="J54" s="1">
        <f ca="1">TODAY()-138</f>
        <v>45441</v>
      </c>
      <c r="K54" s="1">
        <f ca="1">TODAY()-121</f>
        <v>45458</v>
      </c>
      <c r="O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x14ac:dyDescent="0.3">
      <c r="A55">
        <v>54</v>
      </c>
      <c r="B55" t="s">
        <v>176</v>
      </c>
      <c r="C55" t="s">
        <v>25</v>
      </c>
      <c r="D55">
        <v>2006</v>
      </c>
      <c r="E55" s="1">
        <f ca="1">TODAY()-496</f>
        <v>45083</v>
      </c>
      <c r="F55" s="1">
        <f ca="1">TODAY()-483</f>
        <v>45096</v>
      </c>
      <c r="G55" s="1">
        <f ca="1">TODAY()-471</f>
        <v>45108</v>
      </c>
      <c r="H55" s="1">
        <f ca="1">TODAY()-469</f>
        <v>45110</v>
      </c>
      <c r="I55" s="1">
        <f ca="1">TODAY()-306</f>
        <v>45273</v>
      </c>
      <c r="J55" s="1">
        <f ca="1">TODAY()-256</f>
        <v>45323</v>
      </c>
      <c r="K55" s="1">
        <f ca="1">TODAY()-240</f>
        <v>45339</v>
      </c>
      <c r="L55" s="1">
        <f ca="1">TODAY()-227</f>
        <v>45352</v>
      </c>
      <c r="M55" s="1">
        <f ca="1">TODAY()-215</f>
        <v>45364</v>
      </c>
      <c r="N55" s="1">
        <f ca="1">TODAY()-213</f>
        <v>45366</v>
      </c>
      <c r="O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x14ac:dyDescent="0.3">
      <c r="A56">
        <v>55</v>
      </c>
      <c r="B56" t="s">
        <v>177</v>
      </c>
      <c r="C56" t="s">
        <v>587</v>
      </c>
      <c r="D56">
        <v>2008</v>
      </c>
      <c r="E56" s="1">
        <f ca="1">TODAY()-513</f>
        <v>45066</v>
      </c>
      <c r="F56" s="1">
        <f ca="1">TODAY()-480</f>
        <v>45099</v>
      </c>
      <c r="G56" s="1">
        <f ca="1">TODAY()-464</f>
        <v>45115</v>
      </c>
      <c r="H56" s="1">
        <f ca="1">TODAY()-433</f>
        <v>45146</v>
      </c>
      <c r="I56" s="1">
        <f ca="1">TODAY()-422</f>
        <v>45157</v>
      </c>
      <c r="J56" s="1">
        <f ca="1">TODAY()-391</f>
        <v>45188</v>
      </c>
      <c r="K56" s="1">
        <f ca="1">TODAY()-391</f>
        <v>45188</v>
      </c>
      <c r="L56" s="1">
        <f ca="1">TODAY()-342</f>
        <v>45237</v>
      </c>
      <c r="M56" s="1">
        <f ca="1">TODAY()-311</f>
        <v>45268</v>
      </c>
      <c r="N56" s="1">
        <f ca="1">TODAY()-311</f>
        <v>45268</v>
      </c>
      <c r="O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x14ac:dyDescent="0.3">
      <c r="A57">
        <v>56</v>
      </c>
      <c r="B57" t="s">
        <v>178</v>
      </c>
      <c r="C57" t="s">
        <v>592</v>
      </c>
      <c r="D57">
        <v>1978</v>
      </c>
      <c r="E57" s="1">
        <f ca="1">TODAY()-407</f>
        <v>45172</v>
      </c>
      <c r="F57" s="1">
        <f ca="1">TODAY()-389</f>
        <v>45190</v>
      </c>
      <c r="G57" s="1">
        <f ca="1">TODAY()-367</f>
        <v>45212</v>
      </c>
      <c r="H57" s="1">
        <f ca="1">TODAY()-365</f>
        <v>45214</v>
      </c>
      <c r="I57" s="1">
        <f ca="1">TODAY()-163</f>
        <v>45416</v>
      </c>
      <c r="J57" s="1">
        <f ca="1">TODAY()-163</f>
        <v>45416</v>
      </c>
      <c r="K57" s="1">
        <f ca="1">TODAY()-121</f>
        <v>45458</v>
      </c>
      <c r="L57" s="1">
        <f ca="1">TODAY()-121</f>
        <v>45458</v>
      </c>
      <c r="M57" s="1">
        <f ca="1">TODAY()-102</f>
        <v>45477</v>
      </c>
      <c r="N57" s="1">
        <f ca="1">TODAY()-60</f>
        <v>45519</v>
      </c>
      <c r="O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x14ac:dyDescent="0.3">
      <c r="A58">
        <v>57</v>
      </c>
      <c r="B58" t="s">
        <v>179</v>
      </c>
      <c r="C58" t="s">
        <v>593</v>
      </c>
      <c r="D58">
        <v>2009</v>
      </c>
      <c r="E58" s="1">
        <f ca="1">TODAY()-257</f>
        <v>45322</v>
      </c>
      <c r="F58" s="1">
        <f ca="1">TODAY()-200</f>
        <v>45379</v>
      </c>
      <c r="G58" s="1">
        <f ca="1">TODAY()-190</f>
        <v>45389</v>
      </c>
      <c r="H58" s="1">
        <f ca="1">TODAY()-189</f>
        <v>45390</v>
      </c>
      <c r="I58" s="1">
        <f ca="1">TODAY()-166</f>
        <v>45413</v>
      </c>
      <c r="J58" s="1">
        <f ca="1">TODAY()-135</f>
        <v>45444</v>
      </c>
      <c r="K58" s="1">
        <f ca="1">TODAY()-134</f>
        <v>45445</v>
      </c>
      <c r="L58" s="1">
        <f ca="1">TODAY()-98</f>
        <v>45481</v>
      </c>
      <c r="M58" s="1">
        <f ca="1">TODAY()-67</f>
        <v>45512</v>
      </c>
      <c r="N58" s="1">
        <f ca="1">TODAY()-66</f>
        <v>45513</v>
      </c>
      <c r="O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x14ac:dyDescent="0.3">
      <c r="A59">
        <v>58</v>
      </c>
      <c r="B59" t="s">
        <v>57</v>
      </c>
      <c r="C59" t="s">
        <v>35</v>
      </c>
      <c r="D59">
        <v>2009</v>
      </c>
      <c r="E59" s="1">
        <f ca="1">TODAY()-316</f>
        <v>45263</v>
      </c>
      <c r="F59" s="1">
        <f ca="1">TODAY()-313</f>
        <v>45266</v>
      </c>
      <c r="G59" s="1">
        <f ca="1">TODAY()-313</f>
        <v>45266</v>
      </c>
      <c r="H59" s="1">
        <f ca="1">TODAY()-312</f>
        <v>45267</v>
      </c>
      <c r="I59" s="1">
        <f ca="1">TODAY()-312</f>
        <v>45267</v>
      </c>
      <c r="J59" s="1">
        <f ca="1">TODAY()-310</f>
        <v>45269</v>
      </c>
      <c r="K59" s="1">
        <f ca="1">TODAY()-310</f>
        <v>45269</v>
      </c>
      <c r="L59" s="1">
        <f ca="1">TODAY()-310</f>
        <v>45269</v>
      </c>
      <c r="M59" s="1">
        <f ca="1">TODAY()-309</f>
        <v>45270</v>
      </c>
      <c r="N59" s="1">
        <f ca="1">TODAY()-309</f>
        <v>45270</v>
      </c>
      <c r="O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x14ac:dyDescent="0.3">
      <c r="A60">
        <v>59</v>
      </c>
      <c r="B60" t="s">
        <v>180</v>
      </c>
      <c r="C60" t="s">
        <v>21</v>
      </c>
      <c r="D60">
        <v>1960</v>
      </c>
      <c r="E60" s="1">
        <f ca="1">TODAY()-207</f>
        <v>45372</v>
      </c>
      <c r="F60" s="1">
        <f ca="1">TODAY()-178</f>
        <v>45401</v>
      </c>
      <c r="G60" s="1">
        <f ca="1">TODAY()-176</f>
        <v>45403</v>
      </c>
      <c r="H60" s="1">
        <f ca="1">TODAY()-138</f>
        <v>45441</v>
      </c>
      <c r="I60" s="1">
        <f ca="1">TODAY()-124</f>
        <v>45455</v>
      </c>
      <c r="J60" s="1">
        <f ca="1">TODAY()-119</f>
        <v>45460</v>
      </c>
      <c r="K60" s="1">
        <f ca="1">TODAY()-117</f>
        <v>45462</v>
      </c>
      <c r="L60" s="1">
        <f ca="1">TODAY()-90</f>
        <v>45489</v>
      </c>
      <c r="M60" s="1">
        <f ca="1">TODAY()-88</f>
        <v>45491</v>
      </c>
      <c r="N60" s="1">
        <f ca="1">TODAY()-29</f>
        <v>45550</v>
      </c>
      <c r="O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x14ac:dyDescent="0.3">
      <c r="A61">
        <v>60</v>
      </c>
      <c r="B61" t="s">
        <v>56</v>
      </c>
      <c r="C61" t="s">
        <v>12</v>
      </c>
      <c r="D61">
        <v>2000</v>
      </c>
      <c r="O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x14ac:dyDescent="0.3">
      <c r="A62">
        <v>61</v>
      </c>
      <c r="B62" t="s">
        <v>181</v>
      </c>
      <c r="C62" t="s">
        <v>594</v>
      </c>
      <c r="D62">
        <v>1990</v>
      </c>
      <c r="E62" s="1">
        <f ca="1">TODAY()-351</f>
        <v>45228</v>
      </c>
      <c r="F62" s="1">
        <f ca="1">TODAY()-350</f>
        <v>45229</v>
      </c>
      <c r="G62" s="1">
        <f ca="1">TODAY()-347</f>
        <v>45232</v>
      </c>
      <c r="H62" s="1">
        <f ca="1">TODAY()-346</f>
        <v>45233</v>
      </c>
      <c r="I62" s="1">
        <f ca="1">TODAY()-231</f>
        <v>45348</v>
      </c>
      <c r="J62" s="1">
        <f ca="1">TODAY()-213</f>
        <v>45366</v>
      </c>
      <c r="K62" s="1">
        <f ca="1">TODAY()-151</f>
        <v>45428</v>
      </c>
      <c r="L62" s="1">
        <f ca="1">TODAY()-150</f>
        <v>45429</v>
      </c>
      <c r="M62" s="1">
        <f ca="1">TODAY()-147</f>
        <v>45432</v>
      </c>
      <c r="N62" s="1">
        <f ca="1">TODAY()-146</f>
        <v>45433</v>
      </c>
      <c r="O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x14ac:dyDescent="0.3">
      <c r="A63">
        <v>62</v>
      </c>
      <c r="B63" t="s">
        <v>182</v>
      </c>
      <c r="C63" t="s">
        <v>125</v>
      </c>
      <c r="D63">
        <v>2001</v>
      </c>
      <c r="E63" s="1">
        <f ca="1">TODAY()-297</f>
        <v>45282</v>
      </c>
      <c r="F63" s="1">
        <f ca="1">TODAY()-267</f>
        <v>45312</v>
      </c>
      <c r="G63" s="1">
        <f ca="1">TODAY()-266</f>
        <v>45313</v>
      </c>
      <c r="H63" s="1">
        <f ca="1">TODAY()-235</f>
        <v>45344</v>
      </c>
      <c r="I63" s="1">
        <f ca="1">TODAY()-228</f>
        <v>45351</v>
      </c>
      <c r="J63" s="1">
        <f ca="1">TODAY()-220</f>
        <v>45359</v>
      </c>
      <c r="K63" s="1">
        <f ca="1">TODAY()-220</f>
        <v>45359</v>
      </c>
      <c r="L63" s="1">
        <f ca="1">TODAY()-190</f>
        <v>45389</v>
      </c>
      <c r="M63" s="1">
        <f ca="1">TODAY()-189</f>
        <v>45390</v>
      </c>
      <c r="N63" s="1">
        <f ca="1">TODAY()-158</f>
        <v>45421</v>
      </c>
      <c r="O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x14ac:dyDescent="0.3">
      <c r="A64">
        <v>63</v>
      </c>
      <c r="B64" t="s">
        <v>183</v>
      </c>
      <c r="C64" t="s">
        <v>126</v>
      </c>
      <c r="D64">
        <v>1975</v>
      </c>
      <c r="E64" s="1">
        <f ca="1">TODAY()-390</f>
        <v>45189</v>
      </c>
      <c r="F64" s="1">
        <f ca="1">TODAY()-368</f>
        <v>45211</v>
      </c>
      <c r="G64" s="1">
        <f ca="1">TODAY()-314</f>
        <v>45265</v>
      </c>
      <c r="H64" s="1">
        <f ca="1">TODAY()-272</f>
        <v>45307</v>
      </c>
      <c r="I64" s="1">
        <f ca="1">TODAY()-225</f>
        <v>45354</v>
      </c>
      <c r="J64" s="1">
        <f ca="1">TODAY()-183</f>
        <v>45396</v>
      </c>
      <c r="K64" s="1">
        <f ca="1">TODAY()-166</f>
        <v>45413</v>
      </c>
      <c r="L64" s="1">
        <f ca="1">TODAY()-124</f>
        <v>45455</v>
      </c>
      <c r="M64" s="1">
        <f ca="1">TODAY()-103</f>
        <v>45476</v>
      </c>
      <c r="N64" s="1">
        <f ca="1">TODAY()-61</f>
        <v>45518</v>
      </c>
      <c r="O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x14ac:dyDescent="0.3">
      <c r="A65">
        <v>64</v>
      </c>
      <c r="B65" t="s">
        <v>184</v>
      </c>
      <c r="D65">
        <v>2002</v>
      </c>
      <c r="E65" s="1">
        <f ca="1">TODAY()-425</f>
        <v>45154</v>
      </c>
      <c r="F65" s="1">
        <f ca="1">TODAY()-421</f>
        <v>45158</v>
      </c>
      <c r="G65" s="1">
        <f ca="1">TODAY()-415</f>
        <v>45164</v>
      </c>
      <c r="H65" s="1">
        <f ca="1">TODAY()-412</f>
        <v>45167</v>
      </c>
      <c r="I65" s="1">
        <f ca="1">TODAY()-276</f>
        <v>45303</v>
      </c>
      <c r="J65" s="1">
        <f ca="1">TODAY()-230</f>
        <v>45349</v>
      </c>
      <c r="K65" s="1">
        <f ca="1">TODAY()-163</f>
        <v>45416</v>
      </c>
      <c r="L65" s="1">
        <f ca="1">TODAY()-159</f>
        <v>45420</v>
      </c>
      <c r="M65" s="1">
        <f ca="1">TODAY()-153</f>
        <v>45426</v>
      </c>
      <c r="N65" s="1">
        <f ca="1">TODAY()-150</f>
        <v>45429</v>
      </c>
      <c r="O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x14ac:dyDescent="0.3">
      <c r="A66">
        <v>65</v>
      </c>
      <c r="B66" t="s">
        <v>185</v>
      </c>
      <c r="C66" t="s">
        <v>690</v>
      </c>
      <c r="D66">
        <v>1988</v>
      </c>
      <c r="E66" s="1">
        <f ca="1">TODAY()-222</f>
        <v>45357</v>
      </c>
      <c r="F66" s="1">
        <f ca="1">TODAY()-220</f>
        <v>45359</v>
      </c>
      <c r="G66" s="1">
        <f ca="1">TODAY()-201</f>
        <v>45378</v>
      </c>
      <c r="H66" s="1">
        <f ca="1">TODAY()-152</f>
        <v>45427</v>
      </c>
      <c r="I66" s="1">
        <f ca="1">TODAY()-110</f>
        <v>45469</v>
      </c>
      <c r="J66" s="1">
        <f ca="1">TODAY()-97</f>
        <v>45482</v>
      </c>
      <c r="K66" s="1">
        <f ca="1">TODAY()-95</f>
        <v>45484</v>
      </c>
      <c r="L66" s="1">
        <f ca="1">TODAY()-76</f>
        <v>45503</v>
      </c>
      <c r="M66" s="1">
        <f ca="1">TODAY()-76</f>
        <v>45503</v>
      </c>
      <c r="O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x14ac:dyDescent="0.3">
      <c r="A67">
        <v>66</v>
      </c>
      <c r="B67" t="s">
        <v>186</v>
      </c>
      <c r="D67">
        <v>2017</v>
      </c>
      <c r="E67" s="1">
        <f ca="1">TODAY()-628</f>
        <v>44951</v>
      </c>
      <c r="F67" s="1">
        <f ca="1">TODAY()-595</f>
        <v>44984</v>
      </c>
      <c r="G67" s="1">
        <f ca="1">TODAY()-590</f>
        <v>44989</v>
      </c>
      <c r="H67" s="1">
        <f ca="1">TODAY()-590</f>
        <v>44989</v>
      </c>
      <c r="I67" s="1">
        <f ca="1">TODAY()-304</f>
        <v>45275</v>
      </c>
      <c r="J67" s="1">
        <f ca="1">TODAY()-258</f>
        <v>45321</v>
      </c>
      <c r="K67" s="1">
        <f ca="1">TODAY()-251</f>
        <v>45328</v>
      </c>
      <c r="L67" s="1">
        <f ca="1">TODAY()-218</f>
        <v>45361</v>
      </c>
      <c r="M67" s="1">
        <f ca="1">TODAY()-213</f>
        <v>45366</v>
      </c>
      <c r="N67" s="1">
        <f ca="1">TODAY()-213</f>
        <v>45366</v>
      </c>
      <c r="O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x14ac:dyDescent="0.3">
      <c r="A68">
        <v>67</v>
      </c>
      <c r="B68" t="s">
        <v>88</v>
      </c>
      <c r="C68" t="s">
        <v>31</v>
      </c>
      <c r="D68">
        <v>1990</v>
      </c>
      <c r="E68" s="1">
        <f ca="1">TODAY()-361</f>
        <v>45218</v>
      </c>
      <c r="F68" s="1">
        <f ca="1">TODAY()-359</f>
        <v>45220</v>
      </c>
      <c r="G68" s="1">
        <f ca="1">TODAY()-354</f>
        <v>45225</v>
      </c>
      <c r="H68" s="1">
        <f ca="1">TODAY()-335</f>
        <v>45244</v>
      </c>
      <c r="I68" s="1">
        <f ca="1">TODAY()-333</f>
        <v>45246</v>
      </c>
      <c r="J68" s="1">
        <f ca="1">TODAY()-327</f>
        <v>45252</v>
      </c>
      <c r="K68" s="1">
        <f ca="1">TODAY()-321</f>
        <v>45258</v>
      </c>
      <c r="L68" s="1">
        <f ca="1">TODAY()-314</f>
        <v>45265</v>
      </c>
      <c r="M68" s="1">
        <f ca="1">TODAY()-295</f>
        <v>45284</v>
      </c>
      <c r="N68" s="1">
        <f ca="1">TODAY()-293</f>
        <v>45286</v>
      </c>
      <c r="O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x14ac:dyDescent="0.3">
      <c r="A69">
        <v>68</v>
      </c>
      <c r="B69" t="s">
        <v>187</v>
      </c>
      <c r="C69" t="s">
        <v>691</v>
      </c>
      <c r="D69">
        <v>1997</v>
      </c>
      <c r="E69" s="1">
        <f ca="1">TODAY()-147</f>
        <v>45432</v>
      </c>
      <c r="F69" s="1">
        <f ca="1">TODAY()-146</f>
        <v>45433</v>
      </c>
      <c r="G69" s="1">
        <f ca="1">TODAY()-146</f>
        <v>45433</v>
      </c>
      <c r="H69" s="1">
        <f ca="1">TODAY()-145</f>
        <v>45434</v>
      </c>
      <c r="I69" s="1">
        <f ca="1">TODAY()-113</f>
        <v>45466</v>
      </c>
      <c r="J69" s="1">
        <f ca="1">TODAY()-97</f>
        <v>45482</v>
      </c>
      <c r="K69" s="1">
        <f ca="1">TODAY()-36</f>
        <v>45543</v>
      </c>
      <c r="L69" s="1">
        <f ca="1">TODAY()-35</f>
        <v>45544</v>
      </c>
      <c r="M69" s="1">
        <f ca="1">TODAY()-35</f>
        <v>45544</v>
      </c>
      <c r="N69" s="1">
        <f ca="1">TODAY()-34</f>
        <v>45545</v>
      </c>
      <c r="O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x14ac:dyDescent="0.3">
      <c r="A70">
        <v>69</v>
      </c>
      <c r="B70" t="s">
        <v>86</v>
      </c>
      <c r="C70" t="s">
        <v>34</v>
      </c>
      <c r="D70">
        <v>1987</v>
      </c>
      <c r="E70" s="1">
        <f ca="1">TODAY()-495</f>
        <v>45084</v>
      </c>
      <c r="F70" s="1">
        <f ca="1">TODAY()-435</f>
        <v>45144</v>
      </c>
      <c r="G70" s="1">
        <f ca="1">TODAY()-415</f>
        <v>45164</v>
      </c>
      <c r="H70" s="1">
        <f ca="1">TODAY()-352</f>
        <v>45227</v>
      </c>
      <c r="I70" s="1">
        <f ca="1">TODAY()-335</f>
        <v>45244</v>
      </c>
      <c r="J70" s="1">
        <f ca="1">TODAY()-330</f>
        <v>45249</v>
      </c>
      <c r="K70" s="1">
        <f ca="1">TODAY()-283</f>
        <v>45296</v>
      </c>
      <c r="L70" s="1">
        <f ca="1">TODAY()-272</f>
        <v>45307</v>
      </c>
      <c r="M70" s="1">
        <f ca="1">TODAY()-250</f>
        <v>45329</v>
      </c>
      <c r="N70" s="1">
        <f ca="1">TODAY()-203</f>
        <v>45376</v>
      </c>
      <c r="O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x14ac:dyDescent="0.3">
      <c r="A71">
        <v>70</v>
      </c>
      <c r="B71" t="s">
        <v>73</v>
      </c>
      <c r="C71" t="s">
        <v>35</v>
      </c>
      <c r="D71">
        <v>1992</v>
      </c>
      <c r="E71" s="1">
        <f ca="1">TODAY()-394</f>
        <v>45185</v>
      </c>
      <c r="F71" s="1">
        <f ca="1">TODAY()-372</f>
        <v>45207</v>
      </c>
      <c r="G71" s="1">
        <f ca="1">TODAY()-285</f>
        <v>45294</v>
      </c>
      <c r="H71" s="1">
        <f ca="1">TODAY()-255</f>
        <v>45324</v>
      </c>
      <c r="I71" s="1">
        <f ca="1">TODAY()-224</f>
        <v>45355</v>
      </c>
      <c r="J71" s="1">
        <f ca="1">TODAY()-221</f>
        <v>45358</v>
      </c>
      <c r="K71" s="1">
        <f ca="1">TODAY()-191</f>
        <v>45388</v>
      </c>
      <c r="L71" s="1">
        <f ca="1">TODAY()-160</f>
        <v>45419</v>
      </c>
      <c r="M71" s="1">
        <f ca="1">TODAY()-132</f>
        <v>45447</v>
      </c>
      <c r="N71" s="1">
        <f ca="1">TODAY()-68</f>
        <v>45511</v>
      </c>
      <c r="O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x14ac:dyDescent="0.3">
      <c r="A72">
        <v>71</v>
      </c>
      <c r="B72" t="s">
        <v>188</v>
      </c>
      <c r="C72" t="s">
        <v>101</v>
      </c>
      <c r="D72">
        <v>1977</v>
      </c>
      <c r="E72" s="1">
        <f ca="1">TODAY()-230</f>
        <v>45349</v>
      </c>
      <c r="F72" s="1">
        <f ca="1">TODAY()-229</f>
        <v>45350</v>
      </c>
      <c r="G72" s="1">
        <f ca="1">TODAY()-214</f>
        <v>45365</v>
      </c>
      <c r="H72" s="1">
        <f ca="1">TODAY()-212</f>
        <v>45367</v>
      </c>
      <c r="I72" s="1">
        <f ca="1">TODAY()-168</f>
        <v>45411</v>
      </c>
      <c r="J72" s="1">
        <f ca="1">TODAY()-164</f>
        <v>45415</v>
      </c>
      <c r="K72" s="1">
        <f ca="1">TODAY()-151</f>
        <v>45428</v>
      </c>
      <c r="L72" s="1">
        <f ca="1">TODAY()-147</f>
        <v>45432</v>
      </c>
      <c r="M72" s="1">
        <f ca="1">TODAY()-134</f>
        <v>45445</v>
      </c>
      <c r="N72" s="1">
        <f ca="1">TODAY()-117</f>
        <v>45462</v>
      </c>
      <c r="O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x14ac:dyDescent="0.3">
      <c r="A73">
        <v>72</v>
      </c>
      <c r="B73" t="s">
        <v>189</v>
      </c>
      <c r="D73">
        <v>2016</v>
      </c>
      <c r="E73" s="1">
        <f ca="1">TODAY()-282</f>
        <v>45297</v>
      </c>
      <c r="F73" s="1">
        <f ca="1">TODAY()-279</f>
        <v>45300</v>
      </c>
      <c r="G73" s="1">
        <f ca="1">TODAY()-217</f>
        <v>45362</v>
      </c>
      <c r="H73" s="1">
        <f ca="1">TODAY()-186</f>
        <v>45393</v>
      </c>
      <c r="I73" s="1">
        <f ca="1">TODAY()-167</f>
        <v>45412</v>
      </c>
      <c r="J73" s="1">
        <f ca="1">TODAY()-167</f>
        <v>45412</v>
      </c>
      <c r="K73" s="1">
        <f ca="1">TODAY()-164</f>
        <v>45415</v>
      </c>
      <c r="L73" s="1">
        <f ca="1">TODAY()-156</f>
        <v>45423</v>
      </c>
      <c r="M73" s="1">
        <f ca="1">TODAY()-71</f>
        <v>45508</v>
      </c>
      <c r="N73" s="1">
        <f ca="1">TODAY()-41</f>
        <v>45538</v>
      </c>
      <c r="O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x14ac:dyDescent="0.3">
      <c r="A74">
        <v>73</v>
      </c>
      <c r="B74" t="s">
        <v>190</v>
      </c>
      <c r="D74">
        <v>2017</v>
      </c>
      <c r="E74" s="1">
        <f ca="1">TODAY()-1043</f>
        <v>44536</v>
      </c>
      <c r="F74" s="1">
        <f ca="1">TODAY()-1042</f>
        <v>44537</v>
      </c>
      <c r="G74" s="1">
        <f ca="1">TODAY()-1040</f>
        <v>44539</v>
      </c>
      <c r="H74" s="1">
        <f ca="1">TODAY()-1029</f>
        <v>44550</v>
      </c>
      <c r="I74" s="1">
        <f ca="1">TODAY()-329</f>
        <v>45250</v>
      </c>
      <c r="J74" s="1">
        <f ca="1">TODAY()-295</f>
        <v>45284</v>
      </c>
      <c r="K74" s="1">
        <f ca="1">TODAY()-295</f>
        <v>45284</v>
      </c>
      <c r="L74" s="1">
        <f ca="1">TODAY()-294</f>
        <v>45285</v>
      </c>
      <c r="M74" s="1">
        <f ca="1">TODAY()-292</f>
        <v>45287</v>
      </c>
      <c r="N74" s="1">
        <f ca="1">TODAY()-281</f>
        <v>45298</v>
      </c>
      <c r="O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x14ac:dyDescent="0.3">
      <c r="A75">
        <v>74</v>
      </c>
      <c r="B75" t="s">
        <v>74</v>
      </c>
      <c r="C75" t="s">
        <v>32</v>
      </c>
      <c r="D75">
        <v>2014</v>
      </c>
      <c r="E75" s="1">
        <f ca="1">TODAY()-477</f>
        <v>45102</v>
      </c>
      <c r="F75" s="1">
        <f ca="1">TODAY()-461</f>
        <v>45118</v>
      </c>
      <c r="G75" s="1">
        <f ca="1">TODAY()-387</f>
        <v>45192</v>
      </c>
      <c r="H75" s="1">
        <f ca="1">TODAY()-357</f>
        <v>45222</v>
      </c>
      <c r="I75" s="1">
        <f ca="1">TODAY()-356</f>
        <v>45223</v>
      </c>
      <c r="J75" s="1">
        <f ca="1">TODAY()-336</f>
        <v>45243</v>
      </c>
      <c r="K75" s="1">
        <f ca="1">TODAY()-306</f>
        <v>45273</v>
      </c>
      <c r="L75" s="1">
        <f ca="1">TODAY()-305</f>
        <v>45274</v>
      </c>
      <c r="M75" s="1">
        <f ca="1">TODAY()-299</f>
        <v>45280</v>
      </c>
      <c r="N75" s="1">
        <f ca="1">TODAY()-248</f>
        <v>45331</v>
      </c>
      <c r="O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x14ac:dyDescent="0.3">
      <c r="A76">
        <v>75</v>
      </c>
      <c r="B76" t="s">
        <v>191</v>
      </c>
      <c r="D76">
        <v>1988</v>
      </c>
      <c r="E76" s="1">
        <f ca="1">TODAY()-359</f>
        <v>45220</v>
      </c>
      <c r="F76" s="1">
        <f ca="1">TODAY()-327</f>
        <v>45252</v>
      </c>
      <c r="G76" s="1">
        <f ca="1">TODAY()-314</f>
        <v>45265</v>
      </c>
      <c r="H76" s="1">
        <f ca="1">TODAY()-311</f>
        <v>45268</v>
      </c>
      <c r="I76" s="1">
        <f ca="1">TODAY()-294</f>
        <v>45285</v>
      </c>
      <c r="J76" s="1">
        <f ca="1">TODAY()-291</f>
        <v>45288</v>
      </c>
      <c r="K76" s="1">
        <f ca="1">TODAY()-130</f>
        <v>45449</v>
      </c>
      <c r="L76" s="1">
        <f ca="1">TODAY()-110</f>
        <v>45469</v>
      </c>
      <c r="M76" s="1">
        <f ca="1">TODAY()-68</f>
        <v>45511</v>
      </c>
      <c r="N76" s="1">
        <f ca="1">TODAY()-48</f>
        <v>45531</v>
      </c>
      <c r="O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x14ac:dyDescent="0.3">
      <c r="A77">
        <v>76</v>
      </c>
      <c r="B77" t="s">
        <v>192</v>
      </c>
      <c r="D77">
        <v>1999</v>
      </c>
      <c r="E77" s="1">
        <f ca="1">TODAY()-371</f>
        <v>45208</v>
      </c>
      <c r="F77" s="1">
        <f ca="1">TODAY()-315</f>
        <v>45264</v>
      </c>
      <c r="G77" s="1">
        <f ca="1">TODAY()-252</f>
        <v>45327</v>
      </c>
      <c r="H77" s="1">
        <f ca="1">TODAY()-211</f>
        <v>45368</v>
      </c>
      <c r="I77" s="1">
        <f ca="1">TODAY()-208</f>
        <v>45371</v>
      </c>
      <c r="J77" s="1">
        <f ca="1">TODAY()-167</f>
        <v>45412</v>
      </c>
      <c r="K77" s="1">
        <f ca="1">TODAY()-112</f>
        <v>45467</v>
      </c>
      <c r="L77" s="1">
        <f ca="1">TODAY()-71</f>
        <v>45508</v>
      </c>
      <c r="M77" s="1">
        <f ca="1">TODAY()-32</f>
        <v>45547</v>
      </c>
      <c r="O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x14ac:dyDescent="0.3">
      <c r="A78">
        <v>77</v>
      </c>
      <c r="B78" t="s">
        <v>193</v>
      </c>
      <c r="D78">
        <v>2001</v>
      </c>
      <c r="E78" s="1">
        <f ca="1">TODAY()-399</f>
        <v>45180</v>
      </c>
      <c r="F78" s="1">
        <f ca="1">TODAY()-363</f>
        <v>45216</v>
      </c>
      <c r="G78" s="1">
        <f ca="1">TODAY()-347</f>
        <v>45232</v>
      </c>
      <c r="H78" s="1">
        <f ca="1">TODAY()-344</f>
        <v>45235</v>
      </c>
      <c r="I78" s="1">
        <f ca="1">TODAY()-153</f>
        <v>45426</v>
      </c>
      <c r="J78" s="1">
        <f ca="1">TODAY()-134</f>
        <v>45445</v>
      </c>
      <c r="K78" s="1">
        <f ca="1">TODAY()-62</f>
        <v>45517</v>
      </c>
      <c r="L78" s="1">
        <f ca="1">TODAY()-43</f>
        <v>45536</v>
      </c>
      <c r="M78" s="1">
        <f ca="1">TODAY()-42</f>
        <v>45537</v>
      </c>
      <c r="N78" s="1">
        <f ca="1">TODAY()-23</f>
        <v>45556</v>
      </c>
      <c r="O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x14ac:dyDescent="0.3">
      <c r="A79">
        <v>78</v>
      </c>
      <c r="B79" t="s">
        <v>194</v>
      </c>
      <c r="D79">
        <v>2007</v>
      </c>
      <c r="E79" s="1">
        <f ca="1">TODAY()-300</f>
        <v>45279</v>
      </c>
      <c r="F79" s="1">
        <f ca="1">TODAY()-296</f>
        <v>45283</v>
      </c>
      <c r="G79" s="1">
        <f ca="1">TODAY()-205</f>
        <v>45374</v>
      </c>
      <c r="H79" s="1">
        <f ca="1">TODAY()-200</f>
        <v>45379</v>
      </c>
      <c r="I79" s="1">
        <f ca="1">TODAY()-184</f>
        <v>45395</v>
      </c>
      <c r="J79" s="1">
        <f ca="1">TODAY()-182</f>
        <v>45397</v>
      </c>
      <c r="K79" s="1">
        <f ca="1">TODAY()-178</f>
        <v>45401</v>
      </c>
      <c r="L79" s="1">
        <f ca="1">TODAY()-173</f>
        <v>45406</v>
      </c>
      <c r="M79" s="1">
        <f ca="1">TODAY()-87</f>
        <v>45492</v>
      </c>
      <c r="N79" s="1">
        <f ca="1">TODAY()-55</f>
        <v>45524</v>
      </c>
      <c r="O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x14ac:dyDescent="0.3">
      <c r="A80">
        <v>79</v>
      </c>
      <c r="B80" t="s">
        <v>195</v>
      </c>
      <c r="D80">
        <v>1971</v>
      </c>
      <c r="E80" s="1">
        <f ca="1">TODAY()-358</f>
        <v>45221</v>
      </c>
      <c r="F80" s="1">
        <f ca="1">TODAY()-328</f>
        <v>45251</v>
      </c>
      <c r="G80" s="1">
        <f ca="1">TODAY()-278</f>
        <v>45301</v>
      </c>
      <c r="H80" s="1">
        <f ca="1">TODAY()-259</f>
        <v>45320</v>
      </c>
      <c r="I80" s="1">
        <f ca="1">TODAY()-215</f>
        <v>45364</v>
      </c>
      <c r="J80" s="1">
        <f ca="1">TODAY()-196</f>
        <v>45383</v>
      </c>
      <c r="K80" s="1">
        <f ca="1">TODAY()-96</f>
        <v>45483</v>
      </c>
      <c r="L80" s="1">
        <f ca="1">TODAY()-93</f>
        <v>45486</v>
      </c>
      <c r="M80" s="1">
        <f ca="1">TODAY()-77</f>
        <v>45502</v>
      </c>
      <c r="N80" s="1">
        <f ca="1">TODAY()-74</f>
        <v>45505</v>
      </c>
      <c r="O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x14ac:dyDescent="0.3">
      <c r="A81">
        <v>80</v>
      </c>
      <c r="B81" t="s">
        <v>196</v>
      </c>
      <c r="D81">
        <v>2004</v>
      </c>
      <c r="E81" s="1">
        <f ca="1">TODAY()-555</f>
        <v>45024</v>
      </c>
      <c r="F81" s="1">
        <f ca="1">TODAY()-553</f>
        <v>45026</v>
      </c>
      <c r="G81" s="1">
        <f ca="1">TODAY()-552</f>
        <v>45027</v>
      </c>
      <c r="H81" s="1">
        <f ca="1">TODAY()-549</f>
        <v>45030</v>
      </c>
      <c r="I81" s="1">
        <f ca="1">TODAY()-322</f>
        <v>45257</v>
      </c>
      <c r="J81" s="1">
        <f ca="1">TODAY()-304</f>
        <v>45275</v>
      </c>
      <c r="K81" s="1">
        <f ca="1">TODAY()-302</f>
        <v>45277</v>
      </c>
      <c r="L81" s="1">
        <f ca="1">TODAY()-300</f>
        <v>45279</v>
      </c>
      <c r="M81" s="1">
        <f ca="1">TODAY()-299</f>
        <v>45280</v>
      </c>
      <c r="N81" s="1">
        <f ca="1">TODAY()-296</f>
        <v>45283</v>
      </c>
      <c r="O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x14ac:dyDescent="0.3">
      <c r="A82">
        <v>81</v>
      </c>
      <c r="B82" t="s">
        <v>197</v>
      </c>
      <c r="D82">
        <v>1979</v>
      </c>
      <c r="E82" s="1">
        <f ca="1">TODAY()-606</f>
        <v>44973</v>
      </c>
      <c r="F82" s="1">
        <f ca="1">TODAY()-597</f>
        <v>44982</v>
      </c>
      <c r="G82" s="1">
        <f ca="1">TODAY()-587</f>
        <v>44992</v>
      </c>
      <c r="H82" s="1">
        <f ca="1">TODAY()-585</f>
        <v>44994</v>
      </c>
      <c r="I82" s="1">
        <f ca="1">TODAY()-306</f>
        <v>45273</v>
      </c>
      <c r="J82" s="1">
        <f ca="1">TODAY()-256</f>
        <v>45323</v>
      </c>
      <c r="K82" s="1">
        <f ca="1">TODAY()-228</f>
        <v>45351</v>
      </c>
      <c r="L82" s="1">
        <f ca="1">TODAY()-219</f>
        <v>45360</v>
      </c>
      <c r="M82" s="1">
        <f ca="1">TODAY()-209</f>
        <v>45370</v>
      </c>
      <c r="N82" s="1">
        <f ca="1">TODAY()-207</f>
        <v>45372</v>
      </c>
      <c r="O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x14ac:dyDescent="0.3">
      <c r="A83">
        <v>82</v>
      </c>
      <c r="B83" t="s">
        <v>198</v>
      </c>
      <c r="D83">
        <v>1973</v>
      </c>
      <c r="E83" s="1">
        <f ca="1">TODAY()-200</f>
        <v>45379</v>
      </c>
      <c r="F83" s="1">
        <f ca="1">TODAY()-190</f>
        <v>45389</v>
      </c>
      <c r="G83" s="1">
        <f ca="1">TODAY()-178</f>
        <v>45401</v>
      </c>
      <c r="H83" s="1">
        <f ca="1">TODAY()-159</f>
        <v>45420</v>
      </c>
      <c r="I83" s="1">
        <f ca="1">TODAY()-147</f>
        <v>45432</v>
      </c>
      <c r="J83" s="1">
        <f ca="1">TODAY()-128</f>
        <v>45451</v>
      </c>
      <c r="K83" s="1">
        <f ca="1">TODAY()-116</f>
        <v>45463</v>
      </c>
      <c r="L83" s="1">
        <f ca="1">TODAY()-97</f>
        <v>45482</v>
      </c>
      <c r="M83" s="1">
        <f ca="1">TODAY()-85</f>
        <v>45494</v>
      </c>
      <c r="N83" s="1">
        <f ca="1">TODAY()-66</f>
        <v>45513</v>
      </c>
      <c r="O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x14ac:dyDescent="0.3">
      <c r="A84">
        <v>83</v>
      </c>
      <c r="B84" t="s">
        <v>199</v>
      </c>
      <c r="D84">
        <v>2013</v>
      </c>
      <c r="E84" s="1">
        <f ca="1">TODAY()-284</f>
        <v>45295</v>
      </c>
      <c r="F84" s="1">
        <f ca="1">TODAY()-242</f>
        <v>45337</v>
      </c>
      <c r="G84" s="1">
        <f ca="1">TODAY()-240</f>
        <v>45339</v>
      </c>
      <c r="H84" s="1">
        <f ca="1">TODAY()-210</f>
        <v>45369</v>
      </c>
      <c r="I84" s="1">
        <f ca="1">TODAY()-209</f>
        <v>45370</v>
      </c>
      <c r="J84" s="1">
        <f ca="1">TODAY()-204</f>
        <v>45375</v>
      </c>
      <c r="K84" s="1">
        <f ca="1">TODAY()-203</f>
        <v>45376</v>
      </c>
      <c r="L84" s="1">
        <f ca="1">TODAY()-161</f>
        <v>45418</v>
      </c>
      <c r="M84" s="1">
        <f ca="1">TODAY()-129</f>
        <v>45450</v>
      </c>
      <c r="N84" s="1">
        <f ca="1">TODAY()-128</f>
        <v>45451</v>
      </c>
      <c r="O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x14ac:dyDescent="0.3">
      <c r="A85">
        <v>84</v>
      </c>
      <c r="B85" t="s">
        <v>200</v>
      </c>
      <c r="D85">
        <v>2002</v>
      </c>
      <c r="E85" s="1">
        <f ca="1">TODAY()-425</f>
        <v>45154</v>
      </c>
      <c r="F85" s="1">
        <f ca="1">TODAY()-419</f>
        <v>45160</v>
      </c>
      <c r="G85" s="1">
        <f ca="1">TODAY()-389</f>
        <v>45190</v>
      </c>
      <c r="H85" s="1">
        <f ca="1">TODAY()-381</f>
        <v>45198</v>
      </c>
      <c r="I85" s="1">
        <f ca="1">TODAY()-301</f>
        <v>45278</v>
      </c>
      <c r="J85" s="1">
        <f ca="1">TODAY()-271</f>
        <v>45308</v>
      </c>
      <c r="K85" s="1">
        <f ca="1">TODAY()-257</f>
        <v>45322</v>
      </c>
      <c r="L85" s="1">
        <f ca="1">TODAY()-246</f>
        <v>45333</v>
      </c>
      <c r="M85" s="1">
        <f ca="1">TODAY()-227</f>
        <v>45352</v>
      </c>
      <c r="N85" s="1">
        <f ca="1">TODAY()-202</f>
        <v>45377</v>
      </c>
      <c r="O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x14ac:dyDescent="0.3">
      <c r="A86">
        <v>85</v>
      </c>
      <c r="B86" t="s">
        <v>201</v>
      </c>
      <c r="D86">
        <v>1996</v>
      </c>
      <c r="E86" s="1">
        <f ca="1">TODAY()-507</f>
        <v>45072</v>
      </c>
      <c r="F86" s="1">
        <f ca="1">TODAY()-493</f>
        <v>45086</v>
      </c>
      <c r="G86" s="1">
        <f ca="1">TODAY()-422</f>
        <v>45157</v>
      </c>
      <c r="H86" s="1">
        <f ca="1">TODAY()-392</f>
        <v>45187</v>
      </c>
      <c r="I86" s="1">
        <f ca="1">TODAY()-391</f>
        <v>45188</v>
      </c>
      <c r="J86" s="1">
        <f ca="1">TODAY()-369</f>
        <v>45210</v>
      </c>
      <c r="K86" s="1">
        <f ca="1">TODAY()-360</f>
        <v>45219</v>
      </c>
      <c r="L86" s="1">
        <f ca="1">TODAY()-339</f>
        <v>45240</v>
      </c>
      <c r="M86" s="1">
        <f ca="1">TODAY()-338</f>
        <v>45241</v>
      </c>
      <c r="N86" s="1">
        <f ca="1">TODAY()-307</f>
        <v>45272</v>
      </c>
      <c r="O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x14ac:dyDescent="0.3">
      <c r="A87">
        <v>86</v>
      </c>
      <c r="B87" t="s">
        <v>202</v>
      </c>
      <c r="C87" t="s">
        <v>123</v>
      </c>
      <c r="D87">
        <v>2000</v>
      </c>
      <c r="E87" s="1">
        <f ca="1">TODAY()-38</f>
        <v>45541</v>
      </c>
      <c r="F87" s="1">
        <f ca="1">TODAY()-19</f>
        <v>45560</v>
      </c>
      <c r="G87" s="1">
        <f ca="1">TODAY()-4</f>
        <v>45575</v>
      </c>
      <c r="O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x14ac:dyDescent="0.3">
      <c r="A88">
        <v>87</v>
      </c>
      <c r="B88" t="s">
        <v>203</v>
      </c>
      <c r="D88">
        <v>2016</v>
      </c>
      <c r="E88" s="1">
        <f ca="1">TODAY()-401</f>
        <v>45178</v>
      </c>
      <c r="F88" s="1">
        <f ca="1">TODAY()-345</f>
        <v>45234</v>
      </c>
      <c r="G88" s="1">
        <f ca="1">TODAY()-250</f>
        <v>45329</v>
      </c>
      <c r="H88" s="1">
        <f ca="1">TODAY()-247</f>
        <v>45332</v>
      </c>
      <c r="I88" s="1">
        <f ca="1">TODAY()-241</f>
        <v>45338</v>
      </c>
      <c r="J88" s="1">
        <f ca="1">TODAY()-230</f>
        <v>45349</v>
      </c>
      <c r="K88" s="1">
        <f ca="1">TODAY()-227</f>
        <v>45352</v>
      </c>
      <c r="L88" s="1">
        <f ca="1">TODAY()-221</f>
        <v>45358</v>
      </c>
      <c r="M88" s="1">
        <f ca="1">TODAY()-164</f>
        <v>45415</v>
      </c>
      <c r="N88" s="1">
        <f ca="1">TODAY()-144</f>
        <v>45435</v>
      </c>
      <c r="O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x14ac:dyDescent="0.3">
      <c r="A89">
        <v>88</v>
      </c>
      <c r="B89" t="s">
        <v>204</v>
      </c>
      <c r="C89" t="s">
        <v>125</v>
      </c>
      <c r="D89">
        <v>2004</v>
      </c>
      <c r="E89" s="1">
        <f ca="1">TODAY()-483</f>
        <v>45096</v>
      </c>
      <c r="F89" s="1">
        <f ca="1">TODAY()-456</f>
        <v>45123</v>
      </c>
      <c r="G89" s="1">
        <f ca="1">TODAY()-455</f>
        <v>45124</v>
      </c>
      <c r="H89" s="1">
        <f ca="1">TODAY()-416</f>
        <v>45163</v>
      </c>
      <c r="I89" s="1">
        <f ca="1">TODAY()-278</f>
        <v>45301</v>
      </c>
      <c r="J89" s="1">
        <f ca="1">TODAY()-228</f>
        <v>45351</v>
      </c>
      <c r="K89" s="1">
        <f ca="1">TODAY()-220</f>
        <v>45359</v>
      </c>
      <c r="L89" s="1">
        <f ca="1">TODAY()-193</f>
        <v>45386</v>
      </c>
      <c r="M89" s="1">
        <f ca="1">TODAY()-192</f>
        <v>45387</v>
      </c>
      <c r="N89" s="1">
        <f ca="1">TODAY()-153</f>
        <v>45426</v>
      </c>
      <c r="O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x14ac:dyDescent="0.3">
      <c r="A90">
        <v>89</v>
      </c>
      <c r="B90" t="s">
        <v>205</v>
      </c>
      <c r="D90">
        <v>2017</v>
      </c>
      <c r="E90" s="1">
        <f ca="1">TODAY()-92</f>
        <v>45487</v>
      </c>
      <c r="F90" s="1">
        <f ca="1">TODAY()-91</f>
        <v>45488</v>
      </c>
      <c r="G90" s="1">
        <f ca="1">TODAY()-28</f>
        <v>45551</v>
      </c>
      <c r="H90" s="1">
        <f ca="1">TODAY()-6</f>
        <v>45573</v>
      </c>
      <c r="I90" s="1">
        <f ca="1">TODAY()-6</f>
        <v>45573</v>
      </c>
      <c r="J90" s="1">
        <f ca="1">TODAY()-5</f>
        <v>45574</v>
      </c>
      <c r="O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x14ac:dyDescent="0.3">
      <c r="A91">
        <v>90</v>
      </c>
      <c r="B91" t="s">
        <v>206</v>
      </c>
      <c r="C91" t="s">
        <v>14</v>
      </c>
      <c r="D91">
        <v>1954</v>
      </c>
      <c r="E91" s="1">
        <f ca="1">TODAY()-334</f>
        <v>45245</v>
      </c>
      <c r="F91" s="1">
        <f ca="1">TODAY()-301</f>
        <v>45278</v>
      </c>
      <c r="G91" s="1">
        <f ca="1">TODAY()-300</f>
        <v>45279</v>
      </c>
      <c r="H91" s="1">
        <f ca="1">TODAY()-300</f>
        <v>45279</v>
      </c>
      <c r="I91" s="1">
        <f ca="1">TODAY()-298</f>
        <v>45281</v>
      </c>
      <c r="J91" s="1">
        <f ca="1">TODAY()-292</f>
        <v>45287</v>
      </c>
      <c r="K91" s="1">
        <f ca="1">TODAY()-280</f>
        <v>45299</v>
      </c>
      <c r="L91" s="1">
        <f ca="1">TODAY()-279</f>
        <v>45300</v>
      </c>
      <c r="M91" s="1">
        <f ca="1">TODAY()-279</f>
        <v>45300</v>
      </c>
      <c r="N91" s="1">
        <f ca="1">TODAY()-277</f>
        <v>45302</v>
      </c>
      <c r="O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x14ac:dyDescent="0.3">
      <c r="A92">
        <v>91</v>
      </c>
      <c r="B92" t="s">
        <v>207</v>
      </c>
      <c r="C92" t="s">
        <v>576</v>
      </c>
      <c r="D92">
        <v>1993</v>
      </c>
      <c r="E92" s="1">
        <f ca="1">TODAY()-180</f>
        <v>45399</v>
      </c>
      <c r="F92" s="1">
        <f ca="1">TODAY()-177</f>
        <v>45402</v>
      </c>
      <c r="G92" s="1">
        <f ca="1">TODAY()-150</f>
        <v>45429</v>
      </c>
      <c r="H92" s="1">
        <f ca="1">TODAY()-139</f>
        <v>45440</v>
      </c>
      <c r="I92" s="1">
        <f ca="1">TODAY()-125</f>
        <v>45454</v>
      </c>
      <c r="J92" s="1">
        <f ca="1">TODAY()-117</f>
        <v>45462</v>
      </c>
      <c r="K92" s="1">
        <f ca="1">TODAY()-92</f>
        <v>45487</v>
      </c>
      <c r="L92" s="1">
        <f ca="1">TODAY()-89</f>
        <v>45490</v>
      </c>
      <c r="M92" s="1">
        <f ca="1">TODAY()-62</f>
        <v>45517</v>
      </c>
      <c r="N92" s="1">
        <f ca="1">TODAY()-29</f>
        <v>45550</v>
      </c>
      <c r="O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x14ac:dyDescent="0.3">
      <c r="A93">
        <v>92</v>
      </c>
      <c r="B93" t="s">
        <v>208</v>
      </c>
      <c r="D93">
        <v>2013</v>
      </c>
      <c r="E93" s="1">
        <f ca="1">TODAY()-402</f>
        <v>45177</v>
      </c>
      <c r="F93" s="1">
        <f ca="1">TODAY()-392</f>
        <v>45187</v>
      </c>
      <c r="G93" s="1">
        <f ca="1">TODAY()-373</f>
        <v>45206</v>
      </c>
      <c r="H93" s="1">
        <f ca="1">TODAY()-370</f>
        <v>45209</v>
      </c>
      <c r="I93" s="1">
        <f ca="1">TODAY()-341</f>
        <v>45238</v>
      </c>
      <c r="J93" s="1">
        <f ca="1">TODAY()-338</f>
        <v>45241</v>
      </c>
      <c r="K93" s="1">
        <f ca="1">TODAY()-309</f>
        <v>45270</v>
      </c>
      <c r="L93" s="1">
        <f ca="1">TODAY()-277</f>
        <v>45302</v>
      </c>
      <c r="M93" s="1">
        <f ca="1">TODAY()-160</f>
        <v>45419</v>
      </c>
      <c r="N93" s="1">
        <f ca="1">TODAY()-96</f>
        <v>45483</v>
      </c>
      <c r="O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x14ac:dyDescent="0.3">
      <c r="A94">
        <v>93</v>
      </c>
      <c r="B94" t="s">
        <v>209</v>
      </c>
      <c r="C94" t="s">
        <v>125</v>
      </c>
      <c r="D94">
        <v>1997</v>
      </c>
      <c r="E94" s="1">
        <f ca="1">TODAY()-325</f>
        <v>45254</v>
      </c>
      <c r="F94" s="1">
        <f ca="1">TODAY()-325</f>
        <v>45254</v>
      </c>
      <c r="G94" s="1">
        <f ca="1">TODAY()-323</f>
        <v>45256</v>
      </c>
      <c r="H94" s="1">
        <f ca="1">TODAY()-295</f>
        <v>45284</v>
      </c>
      <c r="I94" s="1">
        <f ca="1">TODAY()-226</f>
        <v>45353</v>
      </c>
      <c r="J94" s="1">
        <f ca="1">TODAY()-218</f>
        <v>45361</v>
      </c>
      <c r="K94" s="1">
        <f ca="1">TODAY()-187</f>
        <v>45392</v>
      </c>
      <c r="L94" s="1">
        <f ca="1">TODAY()-187</f>
        <v>45392</v>
      </c>
      <c r="M94" s="1">
        <f ca="1">TODAY()-185</f>
        <v>45394</v>
      </c>
      <c r="N94" s="1">
        <f ca="1">TODAY()-157</f>
        <v>45422</v>
      </c>
      <c r="O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x14ac:dyDescent="0.3">
      <c r="A95">
        <v>94</v>
      </c>
      <c r="B95" t="s">
        <v>210</v>
      </c>
      <c r="D95">
        <v>2010</v>
      </c>
      <c r="E95" s="1">
        <f ca="1">TODAY()-232</f>
        <v>45347</v>
      </c>
      <c r="F95" s="1">
        <f ca="1">TODAY()-219</f>
        <v>45360</v>
      </c>
      <c r="G95" s="1">
        <f ca="1">TODAY()-183</f>
        <v>45396</v>
      </c>
      <c r="H95" s="1">
        <f ca="1">TODAY()-139</f>
        <v>45440</v>
      </c>
      <c r="I95" s="1">
        <f ca="1">TODAY()-132</f>
        <v>45447</v>
      </c>
      <c r="J95" s="1">
        <f ca="1">TODAY()-119</f>
        <v>45460</v>
      </c>
      <c r="K95" s="1">
        <f ca="1">TODAY()-80</f>
        <v>45499</v>
      </c>
      <c r="L95" s="1">
        <f ca="1">TODAY()-69</f>
        <v>45510</v>
      </c>
      <c r="O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x14ac:dyDescent="0.3">
      <c r="A96">
        <v>95</v>
      </c>
      <c r="B96" t="s">
        <v>211</v>
      </c>
      <c r="C96" t="s">
        <v>132</v>
      </c>
      <c r="D96">
        <v>1993</v>
      </c>
      <c r="E96" s="1">
        <f ca="1">TODAY()-174</f>
        <v>45405</v>
      </c>
      <c r="F96" s="1">
        <f ca="1">TODAY()-163</f>
        <v>45416</v>
      </c>
      <c r="G96" s="1">
        <f ca="1">TODAY()-159</f>
        <v>45420</v>
      </c>
      <c r="H96" s="1">
        <f ca="1">TODAY()-148</f>
        <v>45431</v>
      </c>
      <c r="I96" s="1">
        <f ca="1">TODAY()-145</f>
        <v>45434</v>
      </c>
      <c r="J96" s="1">
        <f ca="1">TODAY()-141</f>
        <v>45438</v>
      </c>
      <c r="K96" s="1">
        <f ca="1">TODAY()-131</f>
        <v>45448</v>
      </c>
      <c r="L96" s="1">
        <f ca="1">TODAY()-113</f>
        <v>45466</v>
      </c>
      <c r="M96" s="1">
        <f ca="1">TODAY()-101</f>
        <v>45478</v>
      </c>
      <c r="N96" s="1">
        <f ca="1">TODAY()-83</f>
        <v>45496</v>
      </c>
      <c r="O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x14ac:dyDescent="0.3">
      <c r="A97">
        <v>96</v>
      </c>
      <c r="B97" t="s">
        <v>63</v>
      </c>
      <c r="C97" t="s">
        <v>25</v>
      </c>
      <c r="D97">
        <v>1976</v>
      </c>
      <c r="E97" s="1">
        <f ca="1">TODAY()-356</f>
        <v>45223</v>
      </c>
      <c r="F97" s="1">
        <f ca="1">TODAY()-308</f>
        <v>45271</v>
      </c>
      <c r="G97" s="1">
        <f ca="1">TODAY()-306</f>
        <v>45273</v>
      </c>
      <c r="H97" s="1">
        <f ca="1">TODAY()-299</f>
        <v>45280</v>
      </c>
      <c r="I97" s="1">
        <f ca="1">TODAY()-243</f>
        <v>45336</v>
      </c>
      <c r="J97" s="1">
        <f ca="1">TODAY()-201</f>
        <v>45378</v>
      </c>
      <c r="K97" s="1">
        <f ca="1">TODAY()-153</f>
        <v>45426</v>
      </c>
      <c r="L97" s="1">
        <f ca="1">TODAY()-105</f>
        <v>45474</v>
      </c>
      <c r="M97" s="1">
        <f ca="1">TODAY()-103</f>
        <v>45476</v>
      </c>
      <c r="N97" s="1">
        <f ca="1">TODAY()-96</f>
        <v>45483</v>
      </c>
      <c r="O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x14ac:dyDescent="0.3">
      <c r="A98">
        <v>97</v>
      </c>
      <c r="B98" t="s">
        <v>212</v>
      </c>
      <c r="C98" t="s">
        <v>111</v>
      </c>
      <c r="D98">
        <v>2004</v>
      </c>
      <c r="E98" s="1">
        <f ca="1">TODAY()-494</f>
        <v>45085</v>
      </c>
      <c r="F98" s="1">
        <f ca="1">TODAY()-436</f>
        <v>45143</v>
      </c>
      <c r="G98" s="1">
        <f ca="1">TODAY()-373</f>
        <v>45206</v>
      </c>
      <c r="H98" s="1">
        <f ca="1">TODAY()-354</f>
        <v>45225</v>
      </c>
      <c r="I98" s="1">
        <f ca="1">TODAY()-288</f>
        <v>45291</v>
      </c>
      <c r="J98" s="1">
        <f ca="1">TODAY()-269</f>
        <v>45310</v>
      </c>
      <c r="K98" s="1">
        <f ca="1">TODAY()-266</f>
        <v>45313</v>
      </c>
      <c r="L98" s="1">
        <f ca="1">TODAY()-259</f>
        <v>45320</v>
      </c>
      <c r="M98" s="1">
        <f ca="1">TODAY()-247</f>
        <v>45332</v>
      </c>
      <c r="N98" s="1">
        <f ca="1">TODAY()-240</f>
        <v>45339</v>
      </c>
      <c r="O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x14ac:dyDescent="0.3">
      <c r="A99">
        <v>98</v>
      </c>
      <c r="B99" t="s">
        <v>213</v>
      </c>
      <c r="D99">
        <v>1982</v>
      </c>
      <c r="E99" s="1">
        <f ca="1">TODAY()-494</f>
        <v>45085</v>
      </c>
      <c r="F99" s="1">
        <f ca="1">TODAY()-439</f>
        <v>45140</v>
      </c>
      <c r="G99" s="1">
        <f ca="1">TODAY()-436</f>
        <v>45143</v>
      </c>
      <c r="H99" s="1">
        <f ca="1">TODAY()-418</f>
        <v>45161</v>
      </c>
      <c r="I99" s="1">
        <f ca="1">TODAY()-389</f>
        <v>45190</v>
      </c>
      <c r="J99" s="1">
        <f ca="1">TODAY()-368</f>
        <v>45211</v>
      </c>
      <c r="K99" s="1">
        <f ca="1">TODAY()-301</f>
        <v>45278</v>
      </c>
      <c r="L99" s="1">
        <f ca="1">TODAY()-251</f>
        <v>45328</v>
      </c>
      <c r="M99" s="1">
        <f ca="1">TODAY()-251</f>
        <v>45328</v>
      </c>
      <c r="N99" s="1">
        <f ca="1">TODAY()-201</f>
        <v>45378</v>
      </c>
      <c r="O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x14ac:dyDescent="0.3">
      <c r="A100">
        <v>99</v>
      </c>
      <c r="B100" t="s">
        <v>90</v>
      </c>
      <c r="C100" t="s">
        <v>28</v>
      </c>
      <c r="D100">
        <v>1997</v>
      </c>
      <c r="E100" s="1">
        <f ca="1">TODAY()-419</f>
        <v>45160</v>
      </c>
      <c r="F100" s="1">
        <f ca="1">TODAY()-403</f>
        <v>45176</v>
      </c>
      <c r="G100" s="1">
        <f ca="1">TODAY()-389</f>
        <v>45190</v>
      </c>
      <c r="H100" s="1">
        <f ca="1">TODAY()-383</f>
        <v>45196</v>
      </c>
      <c r="I100" s="1">
        <f ca="1">TODAY()-317</f>
        <v>45262</v>
      </c>
      <c r="J100" s="1">
        <f ca="1">TODAY()-297</f>
        <v>45282</v>
      </c>
      <c r="K100" s="1">
        <f ca="1">TODAY()-248</f>
        <v>45331</v>
      </c>
      <c r="L100" s="1">
        <f ca="1">TODAY()-228</f>
        <v>45351</v>
      </c>
      <c r="M100" s="1">
        <f ca="1">TODAY()-192</f>
        <v>45387</v>
      </c>
      <c r="N100" s="1">
        <f ca="1">TODAY()-172</f>
        <v>45407</v>
      </c>
      <c r="O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x14ac:dyDescent="0.3">
      <c r="A101">
        <v>100</v>
      </c>
      <c r="B101" t="s">
        <v>214</v>
      </c>
      <c r="D101">
        <v>1969</v>
      </c>
      <c r="E101" s="1">
        <f ca="1">TODAY()-287</f>
        <v>45292</v>
      </c>
      <c r="F101" s="1">
        <f ca="1">TODAY()-277</f>
        <v>45302</v>
      </c>
      <c r="G101" s="1">
        <f ca="1">TODAY()-265</f>
        <v>45314</v>
      </c>
      <c r="H101" s="1">
        <f ca="1">TODAY()-264</f>
        <v>45315</v>
      </c>
      <c r="I101" s="1">
        <f ca="1">TODAY()-263</f>
        <v>45316</v>
      </c>
      <c r="J101" s="1">
        <f ca="1">TODAY()-263</f>
        <v>45316</v>
      </c>
      <c r="K101" s="1">
        <f ca="1">TODAY()-247</f>
        <v>45332</v>
      </c>
      <c r="L101" s="1">
        <f ca="1">TODAY()-246</f>
        <v>45333</v>
      </c>
      <c r="M101" s="1">
        <f ca="1">TODAY()-245</f>
        <v>45334</v>
      </c>
      <c r="N101" s="1">
        <f ca="1">TODAY()-245</f>
        <v>45334</v>
      </c>
      <c r="O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x14ac:dyDescent="0.3">
      <c r="A102">
        <v>101</v>
      </c>
      <c r="B102" t="s">
        <v>215</v>
      </c>
      <c r="D102">
        <v>1999</v>
      </c>
      <c r="E102" s="1">
        <f ca="1">TODAY()-388</f>
        <v>45191</v>
      </c>
      <c r="F102" s="1">
        <f ca="1">TODAY()-380</f>
        <v>45199</v>
      </c>
      <c r="G102" s="1">
        <f ca="1">TODAY()-355</f>
        <v>45224</v>
      </c>
      <c r="H102" s="1">
        <f ca="1">TODAY()-342</f>
        <v>45237</v>
      </c>
      <c r="I102" s="1">
        <f ca="1">TODAY()-312</f>
        <v>45267</v>
      </c>
      <c r="J102" s="1">
        <f ca="1">TODAY()-252</f>
        <v>45327</v>
      </c>
      <c r="K102" s="1">
        <f ca="1">TODAY()-251</f>
        <v>45328</v>
      </c>
      <c r="L102" s="1">
        <f ca="1">TODAY()-243</f>
        <v>45336</v>
      </c>
      <c r="M102" s="1">
        <f ca="1">TODAY()-218</f>
        <v>45361</v>
      </c>
      <c r="N102" s="1">
        <f ca="1">TODAY()-205</f>
        <v>45374</v>
      </c>
      <c r="O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x14ac:dyDescent="0.3">
      <c r="A103">
        <v>102</v>
      </c>
      <c r="B103" t="s">
        <v>216</v>
      </c>
      <c r="C103" t="s">
        <v>126</v>
      </c>
      <c r="D103">
        <v>1983</v>
      </c>
      <c r="E103" s="1">
        <f ca="1">TODAY()-1043</f>
        <v>44536</v>
      </c>
      <c r="F103" s="1">
        <f ca="1">TODAY()-1041</f>
        <v>44538</v>
      </c>
      <c r="G103" s="1">
        <f ca="1">TODAY()-1041</f>
        <v>44538</v>
      </c>
      <c r="H103" s="1">
        <f ca="1">TODAY()-1040</f>
        <v>44539</v>
      </c>
      <c r="I103" s="1">
        <f ca="1">TODAY()-317</f>
        <v>45262</v>
      </c>
      <c r="J103" s="1">
        <f ca="1">TODAY()-307</f>
        <v>45272</v>
      </c>
      <c r="K103" s="1">
        <f ca="1">TODAY()-307</f>
        <v>45272</v>
      </c>
      <c r="L103" s="1">
        <f ca="1">TODAY()-305</f>
        <v>45274</v>
      </c>
      <c r="M103" s="1">
        <f ca="1">TODAY()-305</f>
        <v>45274</v>
      </c>
      <c r="N103" s="1">
        <f ca="1">TODAY()-304</f>
        <v>45275</v>
      </c>
      <c r="O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x14ac:dyDescent="0.3">
      <c r="A104">
        <v>103</v>
      </c>
      <c r="B104" t="s">
        <v>217</v>
      </c>
      <c r="D104">
        <v>2015</v>
      </c>
      <c r="E104" s="1">
        <f ca="1">TODAY()-108</f>
        <v>45471</v>
      </c>
      <c r="F104" s="1">
        <f ca="1">TODAY()-58</f>
        <v>45521</v>
      </c>
      <c r="G104" s="1">
        <f ca="1">TODAY()-20</f>
        <v>45559</v>
      </c>
      <c r="H104" s="1">
        <f ca="1">TODAY()-14</f>
        <v>45565</v>
      </c>
      <c r="I104" s="1">
        <f ca="1">TODAY()-13</f>
        <v>45566</v>
      </c>
      <c r="O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x14ac:dyDescent="0.3">
      <c r="A105">
        <v>104</v>
      </c>
      <c r="B105" t="s">
        <v>218</v>
      </c>
      <c r="D105">
        <v>2009</v>
      </c>
      <c r="E105" s="1">
        <f ca="1">TODAY()-91</f>
        <v>45488</v>
      </c>
      <c r="F105" s="1">
        <f ca="1">TODAY()-81</f>
        <v>45498</v>
      </c>
      <c r="G105" s="1">
        <f ca="1">TODAY()-57</f>
        <v>45522</v>
      </c>
      <c r="H105" s="1">
        <f ca="1">TODAY()-27</f>
        <v>45552</v>
      </c>
      <c r="O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x14ac:dyDescent="0.3">
      <c r="A106">
        <v>105</v>
      </c>
      <c r="B106" t="s">
        <v>219</v>
      </c>
      <c r="C106" t="s">
        <v>127</v>
      </c>
      <c r="D106">
        <v>1979</v>
      </c>
      <c r="E106" s="1">
        <f ca="1">TODAY()-489</f>
        <v>45090</v>
      </c>
      <c r="F106" s="1">
        <f ca="1">TODAY()-457</f>
        <v>45122</v>
      </c>
      <c r="G106" s="1">
        <f ca="1">TODAY()-443</f>
        <v>45136</v>
      </c>
      <c r="H106" s="1">
        <f ca="1">TODAY()-441</f>
        <v>45138</v>
      </c>
      <c r="I106" s="1">
        <f ca="1">TODAY()-408</f>
        <v>45171</v>
      </c>
      <c r="J106" s="1">
        <f ca="1">TODAY()-394</f>
        <v>45185</v>
      </c>
      <c r="K106" s="1">
        <f ca="1">TODAY()-391</f>
        <v>45188</v>
      </c>
      <c r="L106" s="1">
        <f ca="1">TODAY()-342</f>
        <v>45237</v>
      </c>
      <c r="M106" s="1">
        <f ca="1">TODAY()-262</f>
        <v>45317</v>
      </c>
      <c r="N106" s="1">
        <f ca="1">TODAY()-213</f>
        <v>45366</v>
      </c>
      <c r="O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x14ac:dyDescent="0.3">
      <c r="A107">
        <v>106</v>
      </c>
      <c r="B107" t="s">
        <v>58</v>
      </c>
      <c r="C107" t="s">
        <v>34</v>
      </c>
      <c r="D107">
        <v>1980</v>
      </c>
      <c r="E107" s="1">
        <f ca="1">TODAY()-556</f>
        <v>45023</v>
      </c>
      <c r="F107" s="1">
        <f ca="1">TODAY()-555</f>
        <v>45024</v>
      </c>
      <c r="G107" s="1">
        <f ca="1">TODAY()-552</f>
        <v>45027</v>
      </c>
      <c r="H107" s="1">
        <f ca="1">TODAY()-542</f>
        <v>45037</v>
      </c>
      <c r="I107" s="1">
        <f ca="1">TODAY()-329</f>
        <v>45250</v>
      </c>
      <c r="J107" s="1">
        <f ca="1">TODAY()-297</f>
        <v>45282</v>
      </c>
      <c r="K107" s="1">
        <f ca="1">TODAY()-296</f>
        <v>45283</v>
      </c>
      <c r="L107" s="1">
        <f ca="1">TODAY()-295</f>
        <v>45284</v>
      </c>
      <c r="M107" s="1">
        <f ca="1">TODAY()-292</f>
        <v>45287</v>
      </c>
      <c r="N107" s="1">
        <f ca="1">TODAY()-282</f>
        <v>45297</v>
      </c>
      <c r="O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x14ac:dyDescent="0.3">
      <c r="A108">
        <v>107</v>
      </c>
      <c r="B108" t="s">
        <v>220</v>
      </c>
      <c r="D108">
        <v>2000</v>
      </c>
      <c r="E108" s="1">
        <f ca="1">TODAY()-397</f>
        <v>45182</v>
      </c>
      <c r="F108" s="1">
        <f ca="1">TODAY()-365</f>
        <v>45214</v>
      </c>
      <c r="G108" s="1">
        <f ca="1">TODAY()-349</f>
        <v>45230</v>
      </c>
      <c r="H108" s="1">
        <f ca="1">TODAY()-349</f>
        <v>45230</v>
      </c>
      <c r="I108" s="1">
        <f ca="1">TODAY()-346</f>
        <v>45233</v>
      </c>
      <c r="J108" s="1">
        <f ca="1">TODAY()-330</f>
        <v>45249</v>
      </c>
      <c r="K108" s="1">
        <f ca="1">TODAY()-124</f>
        <v>45455</v>
      </c>
      <c r="L108" s="1">
        <f ca="1">TODAY()-123</f>
        <v>45456</v>
      </c>
      <c r="M108" s="1">
        <f ca="1">TODAY()-105</f>
        <v>45474</v>
      </c>
      <c r="N108" s="1">
        <f ca="1">TODAY()-104</f>
        <v>45475</v>
      </c>
      <c r="O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x14ac:dyDescent="0.3">
      <c r="A109">
        <v>108</v>
      </c>
      <c r="B109" t="s">
        <v>221</v>
      </c>
      <c r="D109">
        <v>1971</v>
      </c>
      <c r="E109" s="1">
        <f ca="1">TODAY()-187</f>
        <v>45392</v>
      </c>
      <c r="F109" s="1">
        <f ca="1">TODAY()-157</f>
        <v>45422</v>
      </c>
      <c r="G109" s="1">
        <f ca="1">TODAY()-142</f>
        <v>45437</v>
      </c>
      <c r="H109" s="1">
        <f ca="1">TODAY()-128</f>
        <v>45451</v>
      </c>
      <c r="I109" s="1">
        <f ca="1">TODAY()-125</f>
        <v>45454</v>
      </c>
      <c r="J109" s="1">
        <f ca="1">TODAY()-66</f>
        <v>45513</v>
      </c>
      <c r="K109" s="1">
        <f ca="1">TODAY()-65</f>
        <v>45514</v>
      </c>
      <c r="L109" s="1">
        <f ca="1">TODAY()-35</f>
        <v>45544</v>
      </c>
      <c r="M109" s="1">
        <f ca="1">TODAY()-3</f>
        <v>45576</v>
      </c>
      <c r="O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x14ac:dyDescent="0.3">
      <c r="A110">
        <v>109</v>
      </c>
      <c r="B110" t="s">
        <v>222</v>
      </c>
      <c r="D110">
        <v>1967</v>
      </c>
      <c r="E110" s="1">
        <f ca="1">TODAY()-539</f>
        <v>45040</v>
      </c>
      <c r="F110" s="1">
        <f ca="1">TODAY()-539</f>
        <v>45040</v>
      </c>
      <c r="G110" s="1">
        <f ca="1">TODAY()-511</f>
        <v>45068</v>
      </c>
      <c r="H110" s="1">
        <f ca="1">TODAY()-511</f>
        <v>45068</v>
      </c>
      <c r="I110" s="1">
        <f ca="1">TODAY()-284</f>
        <v>45295</v>
      </c>
      <c r="J110" s="1">
        <f ca="1">TODAY()-280</f>
        <v>45299</v>
      </c>
      <c r="K110" s="1">
        <f ca="1">TODAY()-280</f>
        <v>45299</v>
      </c>
      <c r="L110" s="1">
        <f ca="1">TODAY()-280</f>
        <v>45299</v>
      </c>
      <c r="M110" s="1">
        <f ca="1">TODAY()-252</f>
        <v>45327</v>
      </c>
      <c r="N110" s="1">
        <f ca="1">TODAY()-252</f>
        <v>45327</v>
      </c>
      <c r="O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x14ac:dyDescent="0.3">
      <c r="A111">
        <v>110</v>
      </c>
      <c r="B111" t="s">
        <v>223</v>
      </c>
      <c r="D111">
        <v>2001</v>
      </c>
      <c r="E111" s="1">
        <f ca="1">TODAY()-229</f>
        <v>45350</v>
      </c>
      <c r="F111" s="1">
        <f ca="1">TODAY()-222</f>
        <v>45357</v>
      </c>
      <c r="G111" s="1">
        <f ca="1">TODAY()-194</f>
        <v>45385</v>
      </c>
      <c r="H111" s="1">
        <f ca="1">TODAY()-148</f>
        <v>45431</v>
      </c>
      <c r="I111" s="1">
        <f ca="1">TODAY()-114</f>
        <v>45465</v>
      </c>
      <c r="J111" s="1">
        <f ca="1">TODAY()-105</f>
        <v>45474</v>
      </c>
      <c r="K111" s="1">
        <f ca="1">TODAY()-98</f>
        <v>45481</v>
      </c>
      <c r="L111" s="1">
        <f ca="1">TODAY()-70</f>
        <v>45509</v>
      </c>
      <c r="M111" s="1">
        <f ca="1">TODAY()-38</f>
        <v>45541</v>
      </c>
      <c r="O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x14ac:dyDescent="0.3">
      <c r="A112">
        <v>111</v>
      </c>
      <c r="B112" t="s">
        <v>224</v>
      </c>
      <c r="C112" t="s">
        <v>112</v>
      </c>
      <c r="D112">
        <v>1998</v>
      </c>
      <c r="E112" s="1">
        <f ca="1">TODAY()-330</f>
        <v>45249</v>
      </c>
      <c r="F112" s="1">
        <f ca="1">TODAY()-322</f>
        <v>45257</v>
      </c>
      <c r="G112" s="1">
        <f ca="1">TODAY()-271</f>
        <v>45308</v>
      </c>
      <c r="H112" s="1">
        <f ca="1">TODAY()-270</f>
        <v>45309</v>
      </c>
      <c r="I112" s="1">
        <f ca="1">TODAY()-267</f>
        <v>45312</v>
      </c>
      <c r="J112" s="1">
        <f ca="1">TODAY()-239</f>
        <v>45340</v>
      </c>
      <c r="K112" s="1">
        <f ca="1">TODAY()-234</f>
        <v>45345</v>
      </c>
      <c r="L112" s="1">
        <f ca="1">TODAY()-226</f>
        <v>45353</v>
      </c>
      <c r="M112" s="1">
        <f ca="1">TODAY()-175</f>
        <v>45404</v>
      </c>
      <c r="N112" s="1">
        <f ca="1">TODAY()-174</f>
        <v>45405</v>
      </c>
      <c r="O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x14ac:dyDescent="0.3">
      <c r="A113">
        <v>112</v>
      </c>
      <c r="B113" t="s">
        <v>225</v>
      </c>
      <c r="C113" t="s">
        <v>129</v>
      </c>
      <c r="D113">
        <v>2002</v>
      </c>
      <c r="E113" s="1">
        <f ca="1">TODAY()-228</f>
        <v>45351</v>
      </c>
      <c r="F113" s="1">
        <f ca="1">TODAY()-220</f>
        <v>45359</v>
      </c>
      <c r="G113" s="1">
        <f ca="1">TODAY()-206</f>
        <v>45373</v>
      </c>
      <c r="H113" s="1">
        <f ca="1">TODAY()-190</f>
        <v>45389</v>
      </c>
      <c r="I113" s="1">
        <f ca="1">TODAY()-145</f>
        <v>45434</v>
      </c>
      <c r="J113" s="1">
        <f ca="1">TODAY()-145</f>
        <v>45434</v>
      </c>
      <c r="K113" s="1">
        <f ca="1">TODAY()-144</f>
        <v>45435</v>
      </c>
      <c r="L113" s="1">
        <f ca="1">TODAY()-129</f>
        <v>45450</v>
      </c>
      <c r="M113" s="1">
        <f ca="1">TODAY()-129</f>
        <v>45450</v>
      </c>
      <c r="N113" s="1">
        <f ca="1">TODAY()-128</f>
        <v>45451</v>
      </c>
      <c r="O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x14ac:dyDescent="0.3">
      <c r="A114">
        <v>113</v>
      </c>
      <c r="B114" t="s">
        <v>226</v>
      </c>
      <c r="C114" t="s">
        <v>22</v>
      </c>
      <c r="D114">
        <v>2016</v>
      </c>
      <c r="E114" s="1">
        <f ca="1">TODAY()-280</f>
        <v>45299</v>
      </c>
      <c r="F114" s="1">
        <f ca="1">TODAY()-252</f>
        <v>45327</v>
      </c>
      <c r="G114" s="1">
        <f ca="1">TODAY()-252</f>
        <v>45327</v>
      </c>
      <c r="H114" s="1">
        <f ca="1">TODAY()-244</f>
        <v>45335</v>
      </c>
      <c r="I114" s="1">
        <f ca="1">TODAY()-237</f>
        <v>45342</v>
      </c>
      <c r="J114" s="1">
        <f ca="1">TODAY()-207</f>
        <v>45372</v>
      </c>
      <c r="K114" s="1">
        <f ca="1">TODAY()-200</f>
        <v>45379</v>
      </c>
      <c r="L114" s="1">
        <f ca="1">TODAY()-172</f>
        <v>45407</v>
      </c>
      <c r="M114" s="1">
        <f ca="1">TODAY()-172</f>
        <v>45407</v>
      </c>
      <c r="N114" s="1">
        <f ca="1">TODAY()-164</f>
        <v>45415</v>
      </c>
      <c r="O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x14ac:dyDescent="0.3">
      <c r="A115">
        <v>114</v>
      </c>
      <c r="B115" t="s">
        <v>227</v>
      </c>
      <c r="D115">
        <v>1989</v>
      </c>
      <c r="E115" s="1">
        <f ca="1">TODAY()-170</f>
        <v>45409</v>
      </c>
      <c r="F115" s="1">
        <f ca="1">TODAY()-140</f>
        <v>45439</v>
      </c>
      <c r="G115" s="1">
        <f ca="1">TODAY()-86</f>
        <v>45493</v>
      </c>
      <c r="H115" s="1">
        <f ca="1">TODAY()-68</f>
        <v>45511</v>
      </c>
      <c r="I115" s="1">
        <f ca="1">TODAY()-68</f>
        <v>45511</v>
      </c>
      <c r="J115" s="1">
        <f ca="1">TODAY()-38</f>
        <v>45541</v>
      </c>
      <c r="K115" s="1">
        <f ca="1">TODAY()-17</f>
        <v>45562</v>
      </c>
      <c r="O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x14ac:dyDescent="0.3">
      <c r="A116">
        <v>115</v>
      </c>
      <c r="B116" t="s">
        <v>228</v>
      </c>
      <c r="C116" t="s">
        <v>135</v>
      </c>
      <c r="D116">
        <v>1983</v>
      </c>
      <c r="E116" s="1">
        <f ca="1">TODAY()-210</f>
        <v>45369</v>
      </c>
      <c r="F116" s="1">
        <f ca="1">TODAY()-181</f>
        <v>45398</v>
      </c>
      <c r="G116" s="1">
        <f ca="1">TODAY()-171</f>
        <v>45408</v>
      </c>
      <c r="H116" s="1">
        <f ca="1">TODAY()-161</f>
        <v>45418</v>
      </c>
      <c r="I116" s="1">
        <f ca="1">TODAY()-147</f>
        <v>45432</v>
      </c>
      <c r="J116" s="1">
        <f ca="1">TODAY()-141</f>
        <v>45438</v>
      </c>
      <c r="K116" s="1">
        <f ca="1">TODAY()-110</f>
        <v>45469</v>
      </c>
      <c r="L116" s="1">
        <f ca="1">TODAY()-71</f>
        <v>45508</v>
      </c>
      <c r="M116" s="1">
        <f ca="1">TODAY()-61</f>
        <v>45518</v>
      </c>
      <c r="N116" s="1">
        <f ca="1">TODAY()-47</f>
        <v>45532</v>
      </c>
      <c r="O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x14ac:dyDescent="0.3">
      <c r="A117">
        <v>116</v>
      </c>
      <c r="B117" t="s">
        <v>229</v>
      </c>
      <c r="D117">
        <v>2004</v>
      </c>
      <c r="E117" s="1">
        <f ca="1">TODAY()-742</f>
        <v>44837</v>
      </c>
      <c r="F117" s="1">
        <f ca="1">TODAY()-727</f>
        <v>44852</v>
      </c>
      <c r="G117" s="1">
        <f ca="1">TODAY()-720</f>
        <v>44859</v>
      </c>
      <c r="H117" s="1">
        <f ca="1">TODAY()-718</f>
        <v>44861</v>
      </c>
      <c r="I117" s="1">
        <f ca="1">TODAY()-305</f>
        <v>45274</v>
      </c>
      <c r="J117" s="1">
        <f ca="1">TODAY()-257</f>
        <v>45322</v>
      </c>
      <c r="K117" s="1">
        <f ca="1">TODAY()-243</f>
        <v>45336</v>
      </c>
      <c r="L117" s="1">
        <f ca="1">TODAY()-228</f>
        <v>45351</v>
      </c>
      <c r="M117" s="1">
        <f ca="1">TODAY()-221</f>
        <v>45358</v>
      </c>
      <c r="N117" s="1">
        <f ca="1">TODAY()-219</f>
        <v>45360</v>
      </c>
      <c r="O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x14ac:dyDescent="0.3">
      <c r="A118">
        <v>117</v>
      </c>
      <c r="B118" t="s">
        <v>230</v>
      </c>
      <c r="D118">
        <v>1959</v>
      </c>
      <c r="E118" s="1">
        <f ca="1">TODAY()-538</f>
        <v>45041</v>
      </c>
      <c r="F118" s="1">
        <f ca="1">TODAY()-538</f>
        <v>45041</v>
      </c>
      <c r="G118" s="1">
        <f ca="1">TODAY()-538</f>
        <v>45041</v>
      </c>
      <c r="H118" s="1">
        <f ca="1">TODAY()-510</f>
        <v>45069</v>
      </c>
      <c r="I118" s="1">
        <f ca="1">TODAY()-284</f>
        <v>45295</v>
      </c>
      <c r="J118" s="1">
        <f ca="1">TODAY()-278</f>
        <v>45301</v>
      </c>
      <c r="K118" s="1">
        <f ca="1">TODAY()-278</f>
        <v>45301</v>
      </c>
      <c r="L118" s="1">
        <f ca="1">TODAY()-278</f>
        <v>45301</v>
      </c>
      <c r="M118" s="1">
        <f ca="1">TODAY()-278</f>
        <v>45301</v>
      </c>
      <c r="N118" s="1">
        <f ca="1">TODAY()-250</f>
        <v>45329</v>
      </c>
      <c r="O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x14ac:dyDescent="0.3">
      <c r="A119">
        <v>118</v>
      </c>
      <c r="B119" t="s">
        <v>231</v>
      </c>
      <c r="D119">
        <v>2001</v>
      </c>
      <c r="E119" s="1">
        <f ca="1">TODAY()-330</f>
        <v>45249</v>
      </c>
      <c r="F119" s="1">
        <f ca="1">TODAY()-292</f>
        <v>45287</v>
      </c>
      <c r="G119" s="1">
        <f ca="1">TODAY()-270</f>
        <v>45309</v>
      </c>
      <c r="H119" s="1">
        <f ca="1">TODAY()-269</f>
        <v>45310</v>
      </c>
      <c r="I119" s="1">
        <f ca="1">TODAY()-269</f>
        <v>45310</v>
      </c>
      <c r="J119" s="1">
        <f ca="1">TODAY()-237</f>
        <v>45342</v>
      </c>
      <c r="K119" s="1">
        <f ca="1">TODAY()-233</f>
        <v>45346</v>
      </c>
      <c r="L119" s="1">
        <f ca="1">TODAY()-195</f>
        <v>45384</v>
      </c>
      <c r="M119" s="1">
        <f ca="1">TODAY()-173</f>
        <v>45406</v>
      </c>
      <c r="N119" s="1">
        <f ca="1">TODAY()-172</f>
        <v>45407</v>
      </c>
      <c r="O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x14ac:dyDescent="0.3">
      <c r="A120">
        <v>119</v>
      </c>
      <c r="B120" t="s">
        <v>77</v>
      </c>
      <c r="C120" t="s">
        <v>28</v>
      </c>
      <c r="D120">
        <v>2014</v>
      </c>
      <c r="E120" s="1">
        <f ca="1">TODAY()-288</f>
        <v>45291</v>
      </c>
      <c r="F120" s="1">
        <f ca="1">TODAY()-255</f>
        <v>45324</v>
      </c>
      <c r="G120" s="1">
        <f ca="1">TODAY()-254</f>
        <v>45325</v>
      </c>
      <c r="H120" s="1">
        <f ca="1">TODAY()-253</f>
        <v>45326</v>
      </c>
      <c r="I120" s="1">
        <f ca="1">TODAY()-234</f>
        <v>45345</v>
      </c>
      <c r="J120" s="1">
        <f ca="1">TODAY()-210</f>
        <v>45369</v>
      </c>
      <c r="K120" s="1">
        <f ca="1">TODAY()-208</f>
        <v>45371</v>
      </c>
      <c r="L120" s="1">
        <f ca="1">TODAY()-175</f>
        <v>45404</v>
      </c>
      <c r="M120" s="1">
        <f ca="1">TODAY()-174</f>
        <v>45405</v>
      </c>
      <c r="N120" s="1">
        <f ca="1">TODAY()-173</f>
        <v>45406</v>
      </c>
      <c r="O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x14ac:dyDescent="0.3">
      <c r="A121">
        <v>120</v>
      </c>
      <c r="B121" t="s">
        <v>232</v>
      </c>
      <c r="D121">
        <v>1996</v>
      </c>
      <c r="E121" s="1">
        <f ca="1">TODAY()-233</f>
        <v>45346</v>
      </c>
      <c r="F121" s="1">
        <f ca="1">TODAY()-228</f>
        <v>45351</v>
      </c>
      <c r="G121" s="1">
        <f ca="1">TODAY()-224</f>
        <v>45355</v>
      </c>
      <c r="H121" s="1">
        <f ca="1">TODAY()-211</f>
        <v>45368</v>
      </c>
      <c r="I121" s="1">
        <f ca="1">TODAY()-210</f>
        <v>45369</v>
      </c>
      <c r="J121" s="1">
        <f ca="1">TODAY()-206</f>
        <v>45373</v>
      </c>
      <c r="K121" s="1">
        <f ca="1">TODAY()-194</f>
        <v>45385</v>
      </c>
      <c r="L121" s="1">
        <f ca="1">TODAY()-176</f>
        <v>45403</v>
      </c>
      <c r="M121" s="1">
        <f ca="1">TODAY()-130</f>
        <v>45449</v>
      </c>
      <c r="N121" s="1">
        <f ca="1">TODAY()-112</f>
        <v>45467</v>
      </c>
      <c r="O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x14ac:dyDescent="0.3">
      <c r="A122">
        <v>121</v>
      </c>
      <c r="B122" t="s">
        <v>233</v>
      </c>
      <c r="C122" t="s">
        <v>96</v>
      </c>
      <c r="D122">
        <v>2013</v>
      </c>
      <c r="E122" s="1">
        <f ca="1">TODAY()-28</f>
        <v>45551</v>
      </c>
      <c r="O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x14ac:dyDescent="0.3">
      <c r="A123">
        <v>122</v>
      </c>
      <c r="B123" t="s">
        <v>234</v>
      </c>
      <c r="D123">
        <v>2002</v>
      </c>
      <c r="E123" s="1">
        <f ca="1">TODAY()-557</f>
        <v>45022</v>
      </c>
      <c r="F123" s="1">
        <f ca="1">TODAY()-554</f>
        <v>45025</v>
      </c>
      <c r="G123" s="1">
        <f ca="1">TODAY()-547</f>
        <v>45032</v>
      </c>
      <c r="H123" s="1">
        <f ca="1">TODAY()-544</f>
        <v>45035</v>
      </c>
      <c r="I123" s="1">
        <f ca="1">TODAY()-327</f>
        <v>45252</v>
      </c>
      <c r="J123" s="1">
        <f ca="1">TODAY()-299</f>
        <v>45280</v>
      </c>
      <c r="K123" s="1">
        <f ca="1">TODAY()-299</f>
        <v>45280</v>
      </c>
      <c r="L123" s="1">
        <f ca="1">TODAY()-296</f>
        <v>45283</v>
      </c>
      <c r="M123" s="1">
        <f ca="1">TODAY()-289</f>
        <v>45290</v>
      </c>
      <c r="N123" s="1">
        <f ca="1">TODAY()-286</f>
        <v>45293</v>
      </c>
      <c r="O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x14ac:dyDescent="0.3">
      <c r="A124">
        <v>123</v>
      </c>
      <c r="B124" t="s">
        <v>235</v>
      </c>
      <c r="C124" t="s">
        <v>127</v>
      </c>
      <c r="D124">
        <v>2001</v>
      </c>
      <c r="E124" s="1">
        <f ca="1">TODAY()-331</f>
        <v>45248</v>
      </c>
      <c r="F124" s="1">
        <f ca="1">TODAY()-309</f>
        <v>45270</v>
      </c>
      <c r="G124" s="1">
        <f ca="1">TODAY()-308</f>
        <v>45271</v>
      </c>
      <c r="H124" s="1">
        <f ca="1">TODAY()-301</f>
        <v>45278</v>
      </c>
      <c r="I124" s="1">
        <f ca="1">TODAY()-301</f>
        <v>45278</v>
      </c>
      <c r="J124" s="1">
        <f ca="1">TODAY()-295</f>
        <v>45284</v>
      </c>
      <c r="K124" s="1">
        <f ca="1">TODAY()-291</f>
        <v>45288</v>
      </c>
      <c r="L124" s="1">
        <f ca="1">TODAY()-290</f>
        <v>45289</v>
      </c>
      <c r="M124" s="1">
        <f ca="1">TODAY()-283</f>
        <v>45296</v>
      </c>
      <c r="N124" s="1">
        <f ca="1">TODAY()-283</f>
        <v>45296</v>
      </c>
      <c r="O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x14ac:dyDescent="0.3">
      <c r="A125">
        <v>124</v>
      </c>
      <c r="B125" t="s">
        <v>236</v>
      </c>
      <c r="D125">
        <v>2010</v>
      </c>
      <c r="E125" s="1">
        <f ca="1">TODAY()-289</f>
        <v>45290</v>
      </c>
      <c r="F125" s="1">
        <f ca="1">TODAY()-261</f>
        <v>45318</v>
      </c>
      <c r="G125" s="1">
        <f ca="1">TODAY()-260</f>
        <v>45319</v>
      </c>
      <c r="H125" s="1">
        <f ca="1">TODAY()-259</f>
        <v>45320</v>
      </c>
      <c r="I125" s="1">
        <f ca="1">TODAY()-231</f>
        <v>45348</v>
      </c>
      <c r="J125" s="1">
        <f ca="1">TODAY()-213</f>
        <v>45366</v>
      </c>
      <c r="K125" s="1">
        <f ca="1">TODAY()-210</f>
        <v>45369</v>
      </c>
      <c r="L125" s="1">
        <f ca="1">TODAY()-182</f>
        <v>45397</v>
      </c>
      <c r="M125" s="1">
        <f ca="1">TODAY()-181</f>
        <v>45398</v>
      </c>
      <c r="N125" s="1">
        <f ca="1">TODAY()-180</f>
        <v>45399</v>
      </c>
      <c r="O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x14ac:dyDescent="0.3">
      <c r="A126">
        <v>125</v>
      </c>
      <c r="B126" t="s">
        <v>237</v>
      </c>
      <c r="D126">
        <v>2008</v>
      </c>
      <c r="E126" s="1">
        <f ca="1">TODAY()-110</f>
        <v>45469</v>
      </c>
      <c r="F126" s="1">
        <f ca="1">TODAY()-90</f>
        <v>45489</v>
      </c>
      <c r="G126" s="1">
        <f ca="1">TODAY()-74</f>
        <v>45505</v>
      </c>
      <c r="H126" s="1">
        <f ca="1">TODAY()-53</f>
        <v>45526</v>
      </c>
      <c r="I126" s="1">
        <f ca="1">TODAY()-19</f>
        <v>45560</v>
      </c>
      <c r="O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x14ac:dyDescent="0.3">
      <c r="A127">
        <v>126</v>
      </c>
      <c r="B127" t="s">
        <v>238</v>
      </c>
      <c r="D127">
        <v>1982</v>
      </c>
      <c r="E127" s="1">
        <f ca="1">TODAY()-1042</f>
        <v>44537</v>
      </c>
      <c r="F127" s="1">
        <f ca="1">TODAY()-1041</f>
        <v>44538</v>
      </c>
      <c r="G127" s="1">
        <f ca="1">TODAY()-1041</f>
        <v>44538</v>
      </c>
      <c r="H127" s="1">
        <f ca="1">TODAY()-1040</f>
        <v>44539</v>
      </c>
      <c r="I127" s="1">
        <f ca="1">TODAY()-322</f>
        <v>45257</v>
      </c>
      <c r="J127" s="1">
        <f ca="1">TODAY()-302</f>
        <v>45277</v>
      </c>
      <c r="K127" s="1">
        <f ca="1">TODAY()-301</f>
        <v>45278</v>
      </c>
      <c r="L127" s="1">
        <f ca="1">TODAY()-300</f>
        <v>45279</v>
      </c>
      <c r="M127" s="1">
        <f ca="1">TODAY()-300</f>
        <v>45279</v>
      </c>
      <c r="N127" s="1">
        <f ca="1">TODAY()-299</f>
        <v>45280</v>
      </c>
      <c r="O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x14ac:dyDescent="0.3">
      <c r="A128">
        <v>127</v>
      </c>
      <c r="B128" t="s">
        <v>239</v>
      </c>
      <c r="D128">
        <v>2006</v>
      </c>
      <c r="E128" s="1">
        <f ca="1">TODAY()-323</f>
        <v>45256</v>
      </c>
      <c r="F128" s="1">
        <f ca="1">TODAY()-313</f>
        <v>45266</v>
      </c>
      <c r="G128" s="1">
        <f ca="1">TODAY()-311</f>
        <v>45268</v>
      </c>
      <c r="H128" s="1">
        <f ca="1">TODAY()-310</f>
        <v>45269</v>
      </c>
      <c r="I128" s="1">
        <f ca="1">TODAY()-310</f>
        <v>45269</v>
      </c>
      <c r="J128" s="1">
        <f ca="1">TODAY()-303</f>
        <v>45276</v>
      </c>
      <c r="K128" s="1">
        <f ca="1">TODAY()-303</f>
        <v>45276</v>
      </c>
      <c r="L128" s="1">
        <f ca="1">TODAY()-301</f>
        <v>45278</v>
      </c>
      <c r="M128" s="1">
        <f ca="1">TODAY()-300</f>
        <v>45279</v>
      </c>
      <c r="N128" s="1">
        <f ca="1">TODAY()-300</f>
        <v>45279</v>
      </c>
      <c r="O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x14ac:dyDescent="0.3">
      <c r="A129">
        <v>128</v>
      </c>
      <c r="B129" t="s">
        <v>240</v>
      </c>
      <c r="C129" t="s">
        <v>118</v>
      </c>
      <c r="D129">
        <v>1992</v>
      </c>
      <c r="E129" s="1">
        <f ca="1">TODAY()-319</f>
        <v>45260</v>
      </c>
      <c r="F129" s="1">
        <f ca="1">TODAY()-312</f>
        <v>45267</v>
      </c>
      <c r="G129" s="1">
        <f ca="1">TODAY()-309</f>
        <v>45270</v>
      </c>
      <c r="H129" s="1">
        <f ca="1">TODAY()-309</f>
        <v>45270</v>
      </c>
      <c r="I129" s="1">
        <f ca="1">TODAY()-308</f>
        <v>45271</v>
      </c>
      <c r="J129" s="1">
        <f ca="1">TODAY()-307</f>
        <v>45272</v>
      </c>
      <c r="K129" s="1">
        <f ca="1">TODAY()-306</f>
        <v>45273</v>
      </c>
      <c r="L129" s="1">
        <f ca="1">TODAY()-303</f>
        <v>45276</v>
      </c>
      <c r="M129" s="1">
        <f ca="1">TODAY()-303</f>
        <v>45276</v>
      </c>
      <c r="N129" s="1">
        <f ca="1">TODAY()-302</f>
        <v>45277</v>
      </c>
      <c r="O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x14ac:dyDescent="0.3">
      <c r="A130">
        <v>129</v>
      </c>
      <c r="B130" t="s">
        <v>76</v>
      </c>
      <c r="C130" t="s">
        <v>30</v>
      </c>
      <c r="D130">
        <v>1965</v>
      </c>
      <c r="E130" s="1">
        <f ca="1">TODAY()-384</f>
        <v>45195</v>
      </c>
      <c r="F130" s="1">
        <f ca="1">TODAY()-371</f>
        <v>45208</v>
      </c>
      <c r="G130" s="1">
        <f ca="1">TODAY()-362</f>
        <v>45217</v>
      </c>
      <c r="H130" s="1">
        <f ca="1">TODAY()-328</f>
        <v>45251</v>
      </c>
      <c r="I130" s="1">
        <f ca="1">TODAY()-218</f>
        <v>45361</v>
      </c>
      <c r="J130" s="1">
        <f ca="1">TODAY()-216</f>
        <v>45363</v>
      </c>
      <c r="K130" s="1">
        <f ca="1">TODAY()-175</f>
        <v>45404</v>
      </c>
      <c r="L130" s="1">
        <f ca="1">TODAY()-173</f>
        <v>45406</v>
      </c>
      <c r="M130" s="1">
        <f ca="1">TODAY()-101</f>
        <v>45478</v>
      </c>
      <c r="N130" s="1">
        <f ca="1">TODAY()-58</f>
        <v>45521</v>
      </c>
      <c r="O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x14ac:dyDescent="0.3">
      <c r="A131">
        <v>130</v>
      </c>
      <c r="B131" t="s">
        <v>241</v>
      </c>
      <c r="D131">
        <v>2010</v>
      </c>
      <c r="E131" s="1">
        <f ca="1">TODAY()-190</f>
        <v>45389</v>
      </c>
      <c r="F131" s="1">
        <f ca="1">TODAY()-132</f>
        <v>45447</v>
      </c>
      <c r="G131" s="1">
        <f ca="1">TODAY()-64</f>
        <v>45515</v>
      </c>
      <c r="H131" s="1">
        <f ca="1">TODAY()-60</f>
        <v>45519</v>
      </c>
      <c r="I131" s="1">
        <f ca="1">TODAY()-44</f>
        <v>45535</v>
      </c>
      <c r="J131" s="1">
        <f ca="1">TODAY()-40</f>
        <v>45539</v>
      </c>
      <c r="O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x14ac:dyDescent="0.3">
      <c r="A132">
        <v>131</v>
      </c>
      <c r="B132" t="s">
        <v>242</v>
      </c>
      <c r="D132">
        <v>2007</v>
      </c>
      <c r="O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x14ac:dyDescent="0.3">
      <c r="A133">
        <v>132</v>
      </c>
      <c r="B133" t="s">
        <v>243</v>
      </c>
      <c r="D133">
        <v>1999</v>
      </c>
      <c r="E133" s="1">
        <f ca="1">TODAY()-374</f>
        <v>45205</v>
      </c>
      <c r="F133" s="1">
        <f ca="1">TODAY()-368</f>
        <v>45211</v>
      </c>
      <c r="G133" s="1">
        <f ca="1">TODAY()-355</f>
        <v>45224</v>
      </c>
      <c r="H133" s="1">
        <f ca="1">TODAY()-318</f>
        <v>45261</v>
      </c>
      <c r="I133" s="1">
        <f ca="1">TODAY()-313</f>
        <v>45266</v>
      </c>
      <c r="J133" s="1">
        <f ca="1">TODAY()-294</f>
        <v>45285</v>
      </c>
      <c r="K133" s="1">
        <f ca="1">TODAY()-285</f>
        <v>45294</v>
      </c>
      <c r="L133" s="1">
        <f ca="1">TODAY()-224</f>
        <v>45355</v>
      </c>
      <c r="M133" s="1">
        <f ca="1">TODAY()-97</f>
        <v>45482</v>
      </c>
      <c r="N133" s="1">
        <f ca="1">TODAY()-36</f>
        <v>45543</v>
      </c>
      <c r="O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x14ac:dyDescent="0.3">
      <c r="A134">
        <v>133</v>
      </c>
      <c r="B134" t="s">
        <v>244</v>
      </c>
      <c r="D134">
        <v>1939</v>
      </c>
      <c r="E134" s="1">
        <f ca="1">TODAY()-419</f>
        <v>45160</v>
      </c>
      <c r="F134" s="1">
        <f ca="1">TODAY()-419</f>
        <v>45160</v>
      </c>
      <c r="G134" s="1">
        <f ca="1">TODAY()-419</f>
        <v>45160</v>
      </c>
      <c r="H134" s="1">
        <f ca="1">TODAY()-390</f>
        <v>45189</v>
      </c>
      <c r="I134" s="1">
        <f ca="1">TODAY()-285</f>
        <v>45294</v>
      </c>
      <c r="J134" s="1">
        <f ca="1">TODAY()-281</f>
        <v>45298</v>
      </c>
      <c r="K134" s="1">
        <f ca="1">TODAY()-281</f>
        <v>45298</v>
      </c>
      <c r="L134" s="1">
        <f ca="1">TODAY()-281</f>
        <v>45298</v>
      </c>
      <c r="M134" s="1">
        <f ca="1">TODAY()-281</f>
        <v>45298</v>
      </c>
      <c r="N134" s="1">
        <f ca="1">TODAY()-252</f>
        <v>45327</v>
      </c>
      <c r="O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x14ac:dyDescent="0.3">
      <c r="A135">
        <v>134</v>
      </c>
      <c r="B135" t="s">
        <v>245</v>
      </c>
      <c r="C135" t="s">
        <v>130</v>
      </c>
      <c r="D135">
        <v>2006</v>
      </c>
      <c r="E135" s="1">
        <f ca="1">TODAY()-270</f>
        <v>45309</v>
      </c>
      <c r="F135" s="1">
        <f ca="1">TODAY()-242</f>
        <v>45337</v>
      </c>
      <c r="G135" s="1">
        <f ca="1">TODAY()-228</f>
        <v>45351</v>
      </c>
      <c r="H135" s="1">
        <f ca="1">TODAY()-210</f>
        <v>45369</v>
      </c>
      <c r="I135" s="1">
        <f ca="1">TODAY()-185</f>
        <v>45394</v>
      </c>
      <c r="J135" s="1">
        <f ca="1">TODAY()-137</f>
        <v>45442</v>
      </c>
      <c r="K135" s="1">
        <f ca="1">TODAY()-129</f>
        <v>45450</v>
      </c>
      <c r="L135" s="1">
        <f ca="1">TODAY()-101</f>
        <v>45478</v>
      </c>
      <c r="M135" s="1">
        <f ca="1">TODAY()-87</f>
        <v>45492</v>
      </c>
      <c r="N135" s="1">
        <f ca="1">TODAY()-69</f>
        <v>45510</v>
      </c>
      <c r="O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x14ac:dyDescent="0.3">
      <c r="A136">
        <v>135</v>
      </c>
      <c r="B136" t="s">
        <v>246</v>
      </c>
      <c r="D136">
        <v>1980</v>
      </c>
      <c r="E136" s="1">
        <f ca="1">TODAY()-184</f>
        <v>45395</v>
      </c>
      <c r="F136" s="1">
        <f ca="1">TODAY()-139</f>
        <v>45440</v>
      </c>
      <c r="G136" s="1">
        <f ca="1">TODAY()-138</f>
        <v>45441</v>
      </c>
      <c r="H136" s="1">
        <f ca="1">TODAY()-120</f>
        <v>45459</v>
      </c>
      <c r="I136" s="1">
        <f ca="1">TODAY()-44</f>
        <v>45535</v>
      </c>
      <c r="J136" s="1">
        <f ca="1">TODAY()-25</f>
        <v>45554</v>
      </c>
      <c r="O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x14ac:dyDescent="0.3">
      <c r="A137">
        <v>136</v>
      </c>
      <c r="B137" t="s">
        <v>247</v>
      </c>
      <c r="C137" t="s">
        <v>110</v>
      </c>
      <c r="D137">
        <v>1996</v>
      </c>
      <c r="E137" s="1">
        <f ca="1">TODAY()-479</f>
        <v>45100</v>
      </c>
      <c r="F137" s="1">
        <f ca="1">TODAY()-463</f>
        <v>45116</v>
      </c>
      <c r="G137" s="1">
        <f ca="1">TODAY()-452</f>
        <v>45127</v>
      </c>
      <c r="H137" s="1">
        <f ca="1">TODAY()-421</f>
        <v>45158</v>
      </c>
      <c r="I137" s="1">
        <f ca="1">TODAY()-421</f>
        <v>45158</v>
      </c>
      <c r="J137" s="1">
        <f ca="1">TODAY()-371</f>
        <v>45208</v>
      </c>
      <c r="K137" s="1">
        <f ca="1">TODAY()-340</f>
        <v>45239</v>
      </c>
      <c r="L137" s="1">
        <f ca="1">TODAY()-340</f>
        <v>45239</v>
      </c>
      <c r="M137" s="1">
        <f ca="1">TODAY()-332</f>
        <v>45247</v>
      </c>
      <c r="N137" s="1">
        <f ca="1">TODAY()-251</f>
        <v>45328</v>
      </c>
      <c r="O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x14ac:dyDescent="0.3">
      <c r="A138">
        <v>137</v>
      </c>
      <c r="B138" t="s">
        <v>248</v>
      </c>
      <c r="C138" t="s">
        <v>130</v>
      </c>
      <c r="D138">
        <v>2003</v>
      </c>
      <c r="E138" s="1">
        <f ca="1">TODAY()-1043</f>
        <v>44536</v>
      </c>
      <c r="F138" s="1">
        <f ca="1">TODAY()-1042</f>
        <v>44537</v>
      </c>
      <c r="G138" s="1">
        <f ca="1">TODAY()-1042</f>
        <v>44537</v>
      </c>
      <c r="H138" s="1">
        <f ca="1">TODAY()-1042</f>
        <v>44537</v>
      </c>
      <c r="I138" s="1">
        <f ca="1">TODAY()-314</f>
        <v>45265</v>
      </c>
      <c r="J138" s="1">
        <f ca="1">TODAY()-310</f>
        <v>45269</v>
      </c>
      <c r="K138" s="1">
        <f ca="1">TODAY()-310</f>
        <v>45269</v>
      </c>
      <c r="L138" s="1">
        <f ca="1">TODAY()-309</f>
        <v>45270</v>
      </c>
      <c r="M138" s="1">
        <f ca="1">TODAY()-309</f>
        <v>45270</v>
      </c>
      <c r="N138" s="1">
        <f ca="1">TODAY()-309</f>
        <v>45270</v>
      </c>
      <c r="O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x14ac:dyDescent="0.3">
      <c r="A139">
        <v>138</v>
      </c>
      <c r="B139" t="s">
        <v>249</v>
      </c>
      <c r="D139">
        <v>2013</v>
      </c>
      <c r="E139" s="1">
        <f ca="1">TODAY()-1042</f>
        <v>44537</v>
      </c>
      <c r="F139" s="1">
        <f ca="1">TODAY()-1042</f>
        <v>44537</v>
      </c>
      <c r="G139" s="1">
        <f ca="1">TODAY()-1042</f>
        <v>44537</v>
      </c>
      <c r="H139" s="1">
        <f ca="1">TODAY()-1040</f>
        <v>44539</v>
      </c>
      <c r="I139" s="1">
        <f ca="1">TODAY()-320</f>
        <v>45259</v>
      </c>
      <c r="J139" s="1">
        <f ca="1">TODAY()-304</f>
        <v>45275</v>
      </c>
      <c r="K139" s="1">
        <f ca="1">TODAY()-303</f>
        <v>45276</v>
      </c>
      <c r="L139" s="1">
        <f ca="1">TODAY()-303</f>
        <v>45276</v>
      </c>
      <c r="M139" s="1">
        <f ca="1">TODAY()-303</f>
        <v>45276</v>
      </c>
      <c r="N139" s="1">
        <f ca="1">TODAY()-301</f>
        <v>45278</v>
      </c>
      <c r="O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x14ac:dyDescent="0.3">
      <c r="A140">
        <v>139</v>
      </c>
      <c r="B140" t="s">
        <v>72</v>
      </c>
      <c r="C140" t="s">
        <v>12</v>
      </c>
      <c r="D140">
        <v>2009</v>
      </c>
      <c r="E140" s="1">
        <f ca="1">TODAY()-444</f>
        <v>45135</v>
      </c>
      <c r="F140" s="1">
        <f ca="1">TODAY()-422</f>
        <v>45157</v>
      </c>
      <c r="G140" s="1">
        <f ca="1">TODAY()-402</f>
        <v>45177</v>
      </c>
      <c r="H140" s="1">
        <f ca="1">TODAY()-401</f>
        <v>45178</v>
      </c>
      <c r="I140" s="1">
        <f ca="1">TODAY()-383</f>
        <v>45196</v>
      </c>
      <c r="J140" s="1">
        <f ca="1">TODAY()-340</f>
        <v>45239</v>
      </c>
      <c r="K140" s="1">
        <f ca="1">TODAY()-262</f>
        <v>45317</v>
      </c>
      <c r="L140" s="1">
        <f ca="1">TODAY()-233</f>
        <v>45346</v>
      </c>
      <c r="M140" s="1">
        <f ca="1">TODAY()-219</f>
        <v>45360</v>
      </c>
      <c r="N140" s="1">
        <f ca="1">TODAY()-190</f>
        <v>45389</v>
      </c>
      <c r="O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x14ac:dyDescent="0.3">
      <c r="A141">
        <v>140</v>
      </c>
      <c r="B141" t="s">
        <v>250</v>
      </c>
      <c r="D141">
        <v>2013</v>
      </c>
      <c r="E141" s="1">
        <f ca="1">TODAY()-425</f>
        <v>45154</v>
      </c>
      <c r="F141" s="1">
        <f ca="1">TODAY()-383</f>
        <v>45196</v>
      </c>
      <c r="G141" s="1">
        <f ca="1">TODAY()-274</f>
        <v>45305</v>
      </c>
      <c r="H141" s="1">
        <f ca="1">TODAY()-271</f>
        <v>45308</v>
      </c>
      <c r="I141" s="1">
        <f ca="1">TODAY()-253</f>
        <v>45326</v>
      </c>
      <c r="J141" s="1">
        <f ca="1">TODAY()-250</f>
        <v>45329</v>
      </c>
      <c r="K141" s="1">
        <f ca="1">TODAY()-212</f>
        <v>45367</v>
      </c>
      <c r="L141" s="1">
        <f ca="1">TODAY()-191</f>
        <v>45388</v>
      </c>
      <c r="M141" s="1">
        <f ca="1">TODAY()-155</f>
        <v>45424</v>
      </c>
      <c r="N141" s="1">
        <f ca="1">TODAY()-134</f>
        <v>45445</v>
      </c>
      <c r="O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x14ac:dyDescent="0.3">
      <c r="A142">
        <v>141</v>
      </c>
      <c r="B142" t="s">
        <v>251</v>
      </c>
      <c r="C142" t="s">
        <v>118</v>
      </c>
      <c r="D142">
        <v>2004</v>
      </c>
      <c r="E142" s="1">
        <f ca="1">TODAY()-288</f>
        <v>45291</v>
      </c>
      <c r="F142" s="1">
        <f ca="1">TODAY()-284</f>
        <v>45295</v>
      </c>
      <c r="G142" s="1">
        <f ca="1">TODAY()-276</f>
        <v>45303</v>
      </c>
      <c r="H142" s="1">
        <f ca="1">TODAY()-266</f>
        <v>45313</v>
      </c>
      <c r="I142" s="1">
        <f ca="1">TODAY()-258</f>
        <v>45321</v>
      </c>
      <c r="J142" s="1">
        <f ca="1">TODAY()-230</f>
        <v>45349</v>
      </c>
      <c r="K142" s="1">
        <f ca="1">TODAY()-189</f>
        <v>45390</v>
      </c>
      <c r="L142" s="1">
        <f ca="1">TODAY()-185</f>
        <v>45394</v>
      </c>
      <c r="M142" s="1">
        <f ca="1">TODAY()-167</f>
        <v>45412</v>
      </c>
      <c r="N142" s="1">
        <f ca="1">TODAY()-159</f>
        <v>45420</v>
      </c>
      <c r="O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x14ac:dyDescent="0.3">
      <c r="A143">
        <v>142</v>
      </c>
      <c r="B143" t="s">
        <v>252</v>
      </c>
      <c r="D143">
        <v>2011</v>
      </c>
      <c r="E143" s="1">
        <f ca="1">TODAY()-510</f>
        <v>45069</v>
      </c>
      <c r="F143" s="1">
        <f ca="1">TODAY()-491</f>
        <v>45088</v>
      </c>
      <c r="G143" s="1">
        <f ca="1">TODAY()-479</f>
        <v>45100</v>
      </c>
      <c r="H143" s="1">
        <f ca="1">TODAY()-439</f>
        <v>45140</v>
      </c>
      <c r="I143" s="1">
        <f ca="1">TODAY()-430</f>
        <v>45149</v>
      </c>
      <c r="J143" s="1">
        <f ca="1">TODAY()-399</f>
        <v>45180</v>
      </c>
      <c r="K143" s="1">
        <f ca="1">TODAY()-305</f>
        <v>45274</v>
      </c>
      <c r="L143" s="1">
        <f ca="1">TODAY()-283</f>
        <v>45296</v>
      </c>
      <c r="M143" s="1">
        <f ca="1">TODAY()-225</f>
        <v>45354</v>
      </c>
      <c r="N143" s="1">
        <f ca="1">TODAY()-203</f>
        <v>45376</v>
      </c>
      <c r="O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x14ac:dyDescent="0.3">
      <c r="A144">
        <v>143</v>
      </c>
      <c r="B144" t="s">
        <v>253</v>
      </c>
      <c r="D144">
        <v>1961</v>
      </c>
      <c r="E144" s="1">
        <f ca="1">TODAY()-345</f>
        <v>45234</v>
      </c>
      <c r="F144" s="1">
        <f ca="1">TODAY()-329</f>
        <v>45250</v>
      </c>
      <c r="G144" s="1">
        <f ca="1">TODAY()-313</f>
        <v>45266</v>
      </c>
      <c r="H144" s="1">
        <f ca="1">TODAY()-253</f>
        <v>45326</v>
      </c>
      <c r="I144" s="1">
        <f ca="1">TODAY()-241</f>
        <v>45338</v>
      </c>
      <c r="J144" s="1">
        <f ca="1">TODAY()-203</f>
        <v>45376</v>
      </c>
      <c r="K144" s="1">
        <f ca="1">TODAY()-203</f>
        <v>45376</v>
      </c>
      <c r="L144" s="1">
        <f ca="1">TODAY()-187</f>
        <v>45392</v>
      </c>
      <c r="M144" s="1">
        <f ca="1">TODAY()-171</f>
        <v>45408</v>
      </c>
      <c r="N144" s="1">
        <f ca="1">TODAY()-111</f>
        <v>45468</v>
      </c>
      <c r="O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x14ac:dyDescent="0.3">
      <c r="A145">
        <v>144</v>
      </c>
      <c r="B145" t="s">
        <v>49</v>
      </c>
      <c r="C145" t="s">
        <v>22</v>
      </c>
      <c r="D145">
        <v>2011</v>
      </c>
      <c r="E145" s="1">
        <f ca="1">TODAY()-414</f>
        <v>45165</v>
      </c>
      <c r="F145" s="1">
        <f ca="1">TODAY()-386</f>
        <v>45193</v>
      </c>
      <c r="G145" s="1">
        <f ca="1">TODAY()-384</f>
        <v>45195</v>
      </c>
      <c r="H145" s="1">
        <f ca="1">TODAY()-381</f>
        <v>45198</v>
      </c>
      <c r="I145" s="1">
        <f ca="1">TODAY()-291</f>
        <v>45288</v>
      </c>
      <c r="J145" s="1">
        <f ca="1">TODAY()-273</f>
        <v>45306</v>
      </c>
      <c r="K145" s="1">
        <f ca="1">TODAY()-272</f>
        <v>45307</v>
      </c>
      <c r="L145" s="1">
        <f ca="1">TODAY()-244</f>
        <v>45335</v>
      </c>
      <c r="M145" s="1">
        <f ca="1">TODAY()-242</f>
        <v>45337</v>
      </c>
      <c r="N145" s="1">
        <f ca="1">TODAY()-239</f>
        <v>45340</v>
      </c>
      <c r="O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x14ac:dyDescent="0.3">
      <c r="A146">
        <v>145</v>
      </c>
      <c r="B146" t="s">
        <v>254</v>
      </c>
      <c r="D146">
        <v>1993</v>
      </c>
      <c r="E146" s="1">
        <f ca="1">TODAY()-282</f>
        <v>45297</v>
      </c>
      <c r="F146" s="1">
        <f ca="1">TODAY()-280</f>
        <v>45299</v>
      </c>
      <c r="G146" s="1">
        <f ca="1">TODAY()-279</f>
        <v>45300</v>
      </c>
      <c r="H146" s="1">
        <f ca="1">TODAY()-278</f>
        <v>45301</v>
      </c>
      <c r="I146" s="1">
        <f ca="1">TODAY()-275</f>
        <v>45304</v>
      </c>
      <c r="J146" s="1">
        <f ca="1">TODAY()-228</f>
        <v>45351</v>
      </c>
      <c r="K146" s="1">
        <f ca="1">TODAY()-182</f>
        <v>45397</v>
      </c>
      <c r="L146" s="1">
        <f ca="1">TODAY()-180</f>
        <v>45399</v>
      </c>
      <c r="M146" s="1">
        <f ca="1">TODAY()-179</f>
        <v>45400</v>
      </c>
      <c r="N146" s="1">
        <f ca="1">TODAY()-175</f>
        <v>45404</v>
      </c>
      <c r="O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x14ac:dyDescent="0.3">
      <c r="A147">
        <v>146</v>
      </c>
      <c r="B147" t="s">
        <v>255</v>
      </c>
      <c r="D147">
        <v>1942</v>
      </c>
      <c r="E147" s="1">
        <f ca="1">TODAY()-124</f>
        <v>45455</v>
      </c>
      <c r="F147" s="1">
        <f ca="1">TODAY()-54</f>
        <v>45525</v>
      </c>
      <c r="G147" s="1">
        <f ca="1">TODAY()-34</f>
        <v>45545</v>
      </c>
      <c r="H147" s="1">
        <f ca="1">TODAY()-32</f>
        <v>45547</v>
      </c>
      <c r="O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x14ac:dyDescent="0.3">
      <c r="A148">
        <v>147</v>
      </c>
      <c r="B148" t="s">
        <v>256</v>
      </c>
      <c r="D148">
        <v>1988</v>
      </c>
      <c r="E148" s="1">
        <f ca="1">TODAY()-374</f>
        <v>45205</v>
      </c>
      <c r="F148" s="1">
        <f ca="1">TODAY()-373</f>
        <v>45206</v>
      </c>
      <c r="G148" s="1">
        <f ca="1">TODAY()-349</f>
        <v>45230</v>
      </c>
      <c r="H148" s="1">
        <f ca="1">TODAY()-347</f>
        <v>45232</v>
      </c>
      <c r="I148" s="1">
        <f ca="1">TODAY()-235</f>
        <v>45344</v>
      </c>
      <c r="J148" s="1">
        <f ca="1">TODAY()-209</f>
        <v>45370</v>
      </c>
      <c r="K148" s="1">
        <f ca="1">TODAY()-173</f>
        <v>45406</v>
      </c>
      <c r="L148" s="1">
        <f ca="1">TODAY()-172</f>
        <v>45407</v>
      </c>
      <c r="M148" s="1">
        <f ca="1">TODAY()-148</f>
        <v>45431</v>
      </c>
      <c r="N148" s="1">
        <f ca="1">TODAY()-146</f>
        <v>45433</v>
      </c>
      <c r="O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x14ac:dyDescent="0.3">
      <c r="A149">
        <v>148</v>
      </c>
      <c r="B149" t="s">
        <v>257</v>
      </c>
      <c r="D149">
        <v>1986</v>
      </c>
      <c r="E149" s="1">
        <f ca="1">TODAY()-240</f>
        <v>45339</v>
      </c>
      <c r="F149" s="1">
        <f ca="1">TODAY()-143</f>
        <v>45436</v>
      </c>
      <c r="G149" s="1">
        <f ca="1">TODAY()-141</f>
        <v>45438</v>
      </c>
      <c r="H149" s="1">
        <f ca="1">TODAY()-121</f>
        <v>45458</v>
      </c>
      <c r="I149" s="1">
        <f ca="1">TODAY()-117</f>
        <v>45462</v>
      </c>
      <c r="J149" s="1">
        <f ca="1">TODAY()-55</f>
        <v>45524</v>
      </c>
      <c r="K149" s="1">
        <f ca="1">TODAY()-52</f>
        <v>45527</v>
      </c>
      <c r="L149" s="1">
        <f ca="1">TODAY()-20</f>
        <v>45559</v>
      </c>
      <c r="O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x14ac:dyDescent="0.3">
      <c r="A150">
        <v>149</v>
      </c>
      <c r="B150" t="s">
        <v>258</v>
      </c>
      <c r="D150">
        <v>2003</v>
      </c>
      <c r="E150" s="1">
        <f ca="1">TODAY()-322</f>
        <v>45257</v>
      </c>
      <c r="F150" s="1">
        <f ca="1">TODAY()-320</f>
        <v>45259</v>
      </c>
      <c r="G150" s="1">
        <f ca="1">TODAY()-294</f>
        <v>45285</v>
      </c>
      <c r="H150" s="1">
        <f ca="1">TODAY()-291</f>
        <v>45288</v>
      </c>
      <c r="I150" s="1">
        <f ca="1">TODAY()-228</f>
        <v>45351</v>
      </c>
      <c r="J150" s="1">
        <f ca="1">TODAY()-216</f>
        <v>45363</v>
      </c>
      <c r="K150" s="1">
        <f ca="1">TODAY()-183</f>
        <v>45396</v>
      </c>
      <c r="L150" s="1">
        <f ca="1">TODAY()-181</f>
        <v>45398</v>
      </c>
      <c r="M150" s="1">
        <f ca="1">TODAY()-155</f>
        <v>45424</v>
      </c>
      <c r="N150" s="1">
        <f ca="1">TODAY()-152</f>
        <v>45427</v>
      </c>
      <c r="O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x14ac:dyDescent="0.3">
      <c r="A151">
        <v>150</v>
      </c>
      <c r="B151" t="s">
        <v>259</v>
      </c>
      <c r="D151">
        <v>2011</v>
      </c>
      <c r="E151" s="1">
        <f ca="1">TODAY()-384</f>
        <v>45195</v>
      </c>
      <c r="F151" s="1">
        <f ca="1">TODAY()-369</f>
        <v>45210</v>
      </c>
      <c r="G151" s="1">
        <f ca="1">TODAY()-362</f>
        <v>45217</v>
      </c>
      <c r="H151" s="1">
        <f ca="1">TODAY()-326</f>
        <v>45253</v>
      </c>
      <c r="I151" s="1">
        <f ca="1">TODAY()-248</f>
        <v>45331</v>
      </c>
      <c r="J151" s="1">
        <f ca="1">TODAY()-205</f>
        <v>45374</v>
      </c>
      <c r="K151" s="1">
        <f ca="1">TODAY()-154</f>
        <v>45425</v>
      </c>
      <c r="L151" s="1">
        <f ca="1">TODAY()-126</f>
        <v>45453</v>
      </c>
      <c r="M151" s="1">
        <f ca="1">TODAY()-111</f>
        <v>45468</v>
      </c>
      <c r="N151" s="1">
        <f ca="1">TODAY()-83</f>
        <v>45496</v>
      </c>
      <c r="O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x14ac:dyDescent="0.3">
      <c r="A152">
        <v>151</v>
      </c>
      <c r="B152" t="s">
        <v>260</v>
      </c>
      <c r="D152">
        <v>1997</v>
      </c>
      <c r="E152" s="1">
        <f ca="1">TODAY()-490</f>
        <v>45089</v>
      </c>
      <c r="F152" s="1">
        <f ca="1">TODAY()-462</f>
        <v>45117</v>
      </c>
      <c r="G152" s="1">
        <f ca="1">TODAY()-448</f>
        <v>45131</v>
      </c>
      <c r="H152" s="1">
        <f ca="1">TODAY()-423</f>
        <v>45156</v>
      </c>
      <c r="I152" s="1">
        <f ca="1">TODAY()-272</f>
        <v>45307</v>
      </c>
      <c r="J152" s="1">
        <f ca="1">TODAY()-234</f>
        <v>45345</v>
      </c>
      <c r="K152" s="1">
        <f ca="1">TODAY()-229</f>
        <v>45350</v>
      </c>
      <c r="L152" s="1">
        <f ca="1">TODAY()-201</f>
        <v>45378</v>
      </c>
      <c r="M152" s="1">
        <f ca="1">TODAY()-187</f>
        <v>45392</v>
      </c>
      <c r="N152" s="1">
        <f ca="1">TODAY()-162</f>
        <v>45417</v>
      </c>
      <c r="O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x14ac:dyDescent="0.3">
      <c r="A153">
        <v>152</v>
      </c>
      <c r="B153" t="s">
        <v>261</v>
      </c>
      <c r="C153" t="s">
        <v>135</v>
      </c>
      <c r="D153">
        <v>1997</v>
      </c>
      <c r="E153" s="1">
        <f ca="1">TODAY()-364</f>
        <v>45215</v>
      </c>
      <c r="F153" s="1">
        <f ca="1">TODAY()-322</f>
        <v>45257</v>
      </c>
      <c r="G153" s="1">
        <f ca="1">TODAY()-250</f>
        <v>45329</v>
      </c>
      <c r="H153" s="1">
        <f ca="1">TODAY()-244</f>
        <v>45335</v>
      </c>
      <c r="I153" s="1">
        <f ca="1">TODAY()-233</f>
        <v>45346</v>
      </c>
      <c r="J153" s="1">
        <f ca="1">TODAY()-230</f>
        <v>45349</v>
      </c>
      <c r="K153" s="1">
        <f ca="1">TODAY()-224</f>
        <v>45355</v>
      </c>
      <c r="L153" s="1">
        <f ca="1">TODAY()-213</f>
        <v>45366</v>
      </c>
      <c r="M153" s="1">
        <f ca="1">TODAY()-185</f>
        <v>45394</v>
      </c>
      <c r="N153" s="1">
        <f ca="1">TODAY()-165</f>
        <v>45414</v>
      </c>
      <c r="O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x14ac:dyDescent="0.3">
      <c r="A154">
        <v>153</v>
      </c>
      <c r="B154" t="s">
        <v>262</v>
      </c>
      <c r="D154">
        <v>2011</v>
      </c>
      <c r="E154" s="1">
        <f ca="1">TODAY()-486</f>
        <v>45093</v>
      </c>
      <c r="F154" s="1">
        <f ca="1">TODAY()-444</f>
        <v>45135</v>
      </c>
      <c r="G154" s="1">
        <f ca="1">TODAY()-364</f>
        <v>45215</v>
      </c>
      <c r="H154" s="1">
        <f ca="1">TODAY()-355</f>
        <v>45224</v>
      </c>
      <c r="I154" s="1">
        <f ca="1">TODAY()-315</f>
        <v>45264</v>
      </c>
      <c r="J154" s="1">
        <f ca="1">TODAY()-306</f>
        <v>45273</v>
      </c>
      <c r="K154" s="1">
        <f ca="1">TODAY()-266</f>
        <v>45313</v>
      </c>
      <c r="L154" s="1">
        <f ca="1">TODAY()-262</f>
        <v>45317</v>
      </c>
      <c r="M154" s="1">
        <f ca="1">TODAY()-217</f>
        <v>45362</v>
      </c>
      <c r="N154" s="1">
        <f ca="1">TODAY()-213</f>
        <v>45366</v>
      </c>
      <c r="O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x14ac:dyDescent="0.3">
      <c r="A155">
        <v>154</v>
      </c>
      <c r="B155" t="s">
        <v>263</v>
      </c>
      <c r="D155">
        <v>1967</v>
      </c>
      <c r="E155" s="1">
        <f ca="1">TODAY()-454</f>
        <v>45125</v>
      </c>
      <c r="F155" s="1">
        <f ca="1">TODAY()-414</f>
        <v>45165</v>
      </c>
      <c r="G155" s="1">
        <f ca="1">TODAY()-281</f>
        <v>45298</v>
      </c>
      <c r="H155" s="1">
        <f ca="1">TODAY()-261</f>
        <v>45318</v>
      </c>
      <c r="I155" s="1">
        <f ca="1">TODAY()-212</f>
        <v>45367</v>
      </c>
      <c r="J155" s="1">
        <f ca="1">TODAY()-192</f>
        <v>45387</v>
      </c>
      <c r="K155" s="1">
        <f ca="1">TODAY()-186</f>
        <v>45393</v>
      </c>
      <c r="L155" s="1">
        <f ca="1">TODAY()-184</f>
        <v>45395</v>
      </c>
      <c r="M155" s="1">
        <f ca="1">TODAY()-166</f>
        <v>45413</v>
      </c>
      <c r="N155" s="1">
        <f ca="1">TODAY()-164</f>
        <v>45415</v>
      </c>
      <c r="O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x14ac:dyDescent="0.3">
      <c r="A156">
        <v>155</v>
      </c>
      <c r="B156" t="s">
        <v>264</v>
      </c>
      <c r="D156">
        <v>2012</v>
      </c>
      <c r="E156" s="1">
        <f ca="1">TODAY()-453</f>
        <v>45126</v>
      </c>
      <c r="F156" s="1">
        <f ca="1">TODAY()-421</f>
        <v>45158</v>
      </c>
      <c r="G156" s="1">
        <f ca="1">TODAY()-415</f>
        <v>45164</v>
      </c>
      <c r="H156" s="1">
        <f ca="1">TODAY()-374</f>
        <v>45205</v>
      </c>
      <c r="I156" s="1">
        <f ca="1">TODAY()-303</f>
        <v>45276</v>
      </c>
      <c r="J156" s="1">
        <f ca="1">TODAY()-276</f>
        <v>45303</v>
      </c>
      <c r="K156" s="1">
        <f ca="1">TODAY()-256</f>
        <v>45323</v>
      </c>
      <c r="L156" s="1">
        <f ca="1">TODAY()-229</f>
        <v>45350</v>
      </c>
      <c r="M156" s="1">
        <f ca="1">TODAY()-202</f>
        <v>45377</v>
      </c>
      <c r="N156" s="1">
        <f ca="1">TODAY()-155</f>
        <v>45424</v>
      </c>
      <c r="O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x14ac:dyDescent="0.3">
      <c r="A157">
        <v>156</v>
      </c>
      <c r="B157" t="s">
        <v>265</v>
      </c>
      <c r="D157">
        <v>2012</v>
      </c>
      <c r="E157" s="1">
        <f ca="1">TODAY()-276</f>
        <v>45303</v>
      </c>
      <c r="F157" s="1">
        <f ca="1">TODAY()-270</f>
        <v>45309</v>
      </c>
      <c r="G157" s="1">
        <f ca="1">TODAY()-220</f>
        <v>45359</v>
      </c>
      <c r="H157" s="1">
        <f ca="1">TODAY()-184</f>
        <v>45395</v>
      </c>
      <c r="I157" s="1">
        <f ca="1">TODAY()-164</f>
        <v>45415</v>
      </c>
      <c r="J157" s="1">
        <f ca="1">TODAY()-163</f>
        <v>45416</v>
      </c>
      <c r="K157" s="1">
        <f ca="1">TODAY()-161</f>
        <v>45418</v>
      </c>
      <c r="L157" s="1">
        <f ca="1">TODAY()-155</f>
        <v>45424</v>
      </c>
      <c r="M157" s="1">
        <f ca="1">TODAY()-69</f>
        <v>45510</v>
      </c>
      <c r="N157" s="1">
        <f ca="1">TODAY()-48</f>
        <v>45531</v>
      </c>
      <c r="O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x14ac:dyDescent="0.3">
      <c r="A158">
        <v>157</v>
      </c>
      <c r="B158" t="s">
        <v>266</v>
      </c>
      <c r="C158" t="s">
        <v>24</v>
      </c>
      <c r="D158">
        <v>2014</v>
      </c>
      <c r="E158" s="1">
        <f ca="1">TODAY()-553</f>
        <v>45026</v>
      </c>
      <c r="F158" s="1">
        <f ca="1">TODAY()-550</f>
        <v>45029</v>
      </c>
      <c r="G158" s="1">
        <f ca="1">TODAY()-547</f>
        <v>45032</v>
      </c>
      <c r="H158" s="1">
        <f ca="1">TODAY()-544</f>
        <v>45035</v>
      </c>
      <c r="I158" s="1">
        <f ca="1">TODAY()-328</f>
        <v>45251</v>
      </c>
      <c r="J158" s="1">
        <f ca="1">TODAY()-298</f>
        <v>45281</v>
      </c>
      <c r="K158" s="1">
        <f ca="1">TODAY()-294</f>
        <v>45285</v>
      </c>
      <c r="L158" s="1">
        <f ca="1">TODAY()-291</f>
        <v>45288</v>
      </c>
      <c r="M158" s="1">
        <f ca="1">TODAY()-288</f>
        <v>45291</v>
      </c>
      <c r="N158" s="1">
        <f ca="1">TODAY()-285</f>
        <v>45294</v>
      </c>
      <c r="O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x14ac:dyDescent="0.3">
      <c r="A159">
        <v>158</v>
      </c>
      <c r="B159" t="s">
        <v>267</v>
      </c>
      <c r="D159">
        <v>1990</v>
      </c>
      <c r="E159" s="1">
        <f ca="1">TODAY()-798</f>
        <v>44781</v>
      </c>
      <c r="F159" s="1">
        <f ca="1">TODAY()-798</f>
        <v>44781</v>
      </c>
      <c r="G159" s="1">
        <f ca="1">TODAY()-797</f>
        <v>44782</v>
      </c>
      <c r="H159" s="1">
        <f ca="1">TODAY()-796</f>
        <v>44783</v>
      </c>
      <c r="I159" s="1">
        <f ca="1">TODAY()-316</f>
        <v>45263</v>
      </c>
      <c r="J159" s="1">
        <f ca="1">TODAY()-308</f>
        <v>45271</v>
      </c>
      <c r="K159" s="1">
        <f ca="1">TODAY()-308</f>
        <v>45271</v>
      </c>
      <c r="L159" s="1">
        <f ca="1">TODAY()-308</f>
        <v>45271</v>
      </c>
      <c r="M159" s="1">
        <f ca="1">TODAY()-307</f>
        <v>45272</v>
      </c>
      <c r="N159" s="1">
        <f ca="1">TODAY()-306</f>
        <v>45273</v>
      </c>
      <c r="O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x14ac:dyDescent="0.3">
      <c r="A160">
        <v>159</v>
      </c>
      <c r="B160" t="s">
        <v>268</v>
      </c>
      <c r="C160" t="s">
        <v>17</v>
      </c>
      <c r="D160">
        <v>1987</v>
      </c>
      <c r="E160" s="1">
        <f ca="1">TODAY()-95</f>
        <v>45484</v>
      </c>
      <c r="F160" s="1">
        <f ca="1">TODAY()-59</f>
        <v>45520</v>
      </c>
      <c r="G160" s="1">
        <f ca="1">TODAY()-19</f>
        <v>45560</v>
      </c>
      <c r="O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x14ac:dyDescent="0.3">
      <c r="A161">
        <v>160</v>
      </c>
      <c r="B161" t="s">
        <v>269</v>
      </c>
      <c r="D161">
        <v>2008</v>
      </c>
      <c r="E161" s="1">
        <f ca="1">TODAY()-268</f>
        <v>45311</v>
      </c>
      <c r="F161" s="1">
        <f ca="1">TODAY()-180</f>
        <v>45399</v>
      </c>
      <c r="G161" s="1">
        <f ca="1">TODAY()-172</f>
        <v>45407</v>
      </c>
      <c r="H161" s="1">
        <f ca="1">TODAY()-149</f>
        <v>45430</v>
      </c>
      <c r="I161" s="1">
        <f ca="1">TODAY()-142</f>
        <v>45437</v>
      </c>
      <c r="J161" s="1">
        <f ca="1">TODAY()-128</f>
        <v>45451</v>
      </c>
      <c r="K161" s="1">
        <f ca="1">TODAY()-124</f>
        <v>45455</v>
      </c>
      <c r="L161" s="1">
        <f ca="1">TODAY()-32</f>
        <v>45547</v>
      </c>
      <c r="M161" s="1">
        <f ca="1">TODAY()-9</f>
        <v>45570</v>
      </c>
      <c r="O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x14ac:dyDescent="0.3">
      <c r="A162">
        <v>161</v>
      </c>
      <c r="B162" t="s">
        <v>270</v>
      </c>
      <c r="D162">
        <v>2015</v>
      </c>
      <c r="E162" s="1">
        <f ca="1">TODAY()-310</f>
        <v>45269</v>
      </c>
      <c r="F162" s="1">
        <f ca="1">TODAY()-254</f>
        <v>45325</v>
      </c>
      <c r="G162" s="1">
        <f ca="1">TODAY()-253</f>
        <v>45326</v>
      </c>
      <c r="H162" s="1">
        <f ca="1">TODAY()-239</f>
        <v>45340</v>
      </c>
      <c r="I162" s="1">
        <f ca="1">TODAY()-238</f>
        <v>45341</v>
      </c>
      <c r="J162" s="1">
        <f ca="1">TODAY()-230</f>
        <v>45349</v>
      </c>
      <c r="K162" s="1">
        <f ca="1">TODAY()-224</f>
        <v>45355</v>
      </c>
      <c r="L162" s="1">
        <f ca="1">TODAY()-216</f>
        <v>45363</v>
      </c>
      <c r="M162" s="1">
        <f ca="1">TODAY()-216</f>
        <v>45363</v>
      </c>
      <c r="N162" s="1">
        <f ca="1">TODAY()-202</f>
        <v>45377</v>
      </c>
      <c r="O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3">
      <c r="A163">
        <v>162</v>
      </c>
      <c r="B163" t="s">
        <v>271</v>
      </c>
      <c r="D163">
        <v>2009</v>
      </c>
      <c r="E163" s="1">
        <f ca="1">TODAY()-205</f>
        <v>45374</v>
      </c>
      <c r="F163" s="1">
        <f ca="1">TODAY()-109</f>
        <v>45470</v>
      </c>
      <c r="G163" s="1">
        <f ca="1">TODAY()-93</f>
        <v>45486</v>
      </c>
      <c r="H163" s="1">
        <f ca="1">TODAY()-93</f>
        <v>45486</v>
      </c>
      <c r="I163" s="1">
        <f ca="1">TODAY()-51</f>
        <v>45528</v>
      </c>
      <c r="J163" s="1">
        <f ca="1">TODAY()-51</f>
        <v>45528</v>
      </c>
      <c r="K163" s="1">
        <f ca="1">TODAY()-15</f>
        <v>45564</v>
      </c>
      <c r="O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x14ac:dyDescent="0.3">
      <c r="A164">
        <v>163</v>
      </c>
      <c r="B164" t="s">
        <v>272</v>
      </c>
      <c r="D164">
        <v>2018</v>
      </c>
      <c r="E164" s="1">
        <f ca="1">TODAY()-316</f>
        <v>45263</v>
      </c>
      <c r="F164" s="1">
        <f ca="1">TODAY()-313</f>
        <v>45266</v>
      </c>
      <c r="G164" s="1">
        <f ca="1">TODAY()-313</f>
        <v>45266</v>
      </c>
      <c r="H164" s="1">
        <f ca="1">TODAY()-312</f>
        <v>45267</v>
      </c>
      <c r="I164" s="1">
        <f ca="1">TODAY()-311</f>
        <v>45268</v>
      </c>
      <c r="J164" s="1">
        <f ca="1">TODAY()-310</f>
        <v>45269</v>
      </c>
      <c r="K164" s="1">
        <f ca="1">TODAY()-310</f>
        <v>45269</v>
      </c>
      <c r="L164" s="1">
        <f ca="1">TODAY()-310</f>
        <v>45269</v>
      </c>
      <c r="M164" s="1">
        <f ca="1">TODAY()-309</f>
        <v>45270</v>
      </c>
      <c r="N164" s="1">
        <f ca="1">TODAY()-308</f>
        <v>45271</v>
      </c>
      <c r="O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x14ac:dyDescent="0.3">
      <c r="A165">
        <v>164</v>
      </c>
      <c r="B165" t="s">
        <v>273</v>
      </c>
      <c r="D165">
        <v>2017</v>
      </c>
      <c r="E165" s="1">
        <f ca="1">TODAY()-415</f>
        <v>45164</v>
      </c>
      <c r="F165" s="1">
        <f ca="1">TODAY()-386</f>
        <v>45193</v>
      </c>
      <c r="G165" s="1">
        <f ca="1">TODAY()-385</f>
        <v>45194</v>
      </c>
      <c r="H165" s="1">
        <f ca="1">TODAY()-382</f>
        <v>45197</v>
      </c>
      <c r="I165" s="1">
        <f ca="1">TODAY()-290</f>
        <v>45289</v>
      </c>
      <c r="J165" s="1">
        <f ca="1">TODAY()-274</f>
        <v>45305</v>
      </c>
      <c r="K165" s="1">
        <f ca="1">TODAY()-274</f>
        <v>45305</v>
      </c>
      <c r="L165" s="1">
        <f ca="1">TODAY()-245</f>
        <v>45334</v>
      </c>
      <c r="M165" s="1">
        <f ca="1">TODAY()-244</f>
        <v>45335</v>
      </c>
      <c r="N165" s="1">
        <f ca="1">TODAY()-241</f>
        <v>45338</v>
      </c>
      <c r="O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x14ac:dyDescent="0.3">
      <c r="A166">
        <v>165</v>
      </c>
      <c r="B166" t="s">
        <v>274</v>
      </c>
      <c r="D166">
        <v>2001</v>
      </c>
      <c r="E166" s="1">
        <f ca="1">TODAY()-394</f>
        <v>45185</v>
      </c>
      <c r="F166" s="1">
        <f ca="1">TODAY()-352</f>
        <v>45227</v>
      </c>
      <c r="G166" s="1">
        <f ca="1">TODAY()-350</f>
        <v>45229</v>
      </c>
      <c r="H166" s="1">
        <f ca="1">TODAY()-317</f>
        <v>45262</v>
      </c>
      <c r="I166" s="1">
        <f ca="1">TODAY()-287</f>
        <v>45292</v>
      </c>
      <c r="J166" s="1">
        <f ca="1">TODAY()-254</f>
        <v>45325</v>
      </c>
      <c r="K166" s="1">
        <f ca="1">TODAY()-191</f>
        <v>45388</v>
      </c>
      <c r="L166" s="1">
        <f ca="1">TODAY()-128</f>
        <v>45451</v>
      </c>
      <c r="M166" s="1">
        <f ca="1">TODAY()-111</f>
        <v>45468</v>
      </c>
      <c r="N166" s="1">
        <f ca="1">TODAY()-48</f>
        <v>45531</v>
      </c>
      <c r="O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x14ac:dyDescent="0.3">
      <c r="A167">
        <v>166</v>
      </c>
      <c r="B167" t="s">
        <v>275</v>
      </c>
      <c r="D167">
        <v>1993</v>
      </c>
      <c r="E167" s="1">
        <f ca="1">TODAY()-355</f>
        <v>45224</v>
      </c>
      <c r="F167" s="1">
        <f ca="1">TODAY()-331</f>
        <v>45248</v>
      </c>
      <c r="G167" s="1">
        <f ca="1">TODAY()-102</f>
        <v>45477</v>
      </c>
      <c r="H167" s="1">
        <f ca="1">TODAY()-99</f>
        <v>45480</v>
      </c>
      <c r="I167" s="1">
        <f ca="1">TODAY()-83</f>
        <v>45496</v>
      </c>
      <c r="J167" s="1">
        <f ca="1">TODAY()-80</f>
        <v>45499</v>
      </c>
      <c r="K167" s="1">
        <f ca="1">TODAY()-65</f>
        <v>45514</v>
      </c>
      <c r="L167" s="1">
        <f ca="1">TODAY()-46</f>
        <v>45533</v>
      </c>
      <c r="M167" s="1">
        <f ca="1">TODAY()-41</f>
        <v>45538</v>
      </c>
      <c r="N167" s="1">
        <f ca="1">TODAY()-22</f>
        <v>45557</v>
      </c>
      <c r="O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x14ac:dyDescent="0.3">
      <c r="A168">
        <v>167</v>
      </c>
      <c r="B168" t="s">
        <v>276</v>
      </c>
      <c r="D168">
        <v>2005</v>
      </c>
      <c r="E168" s="1">
        <f ca="1">TODAY()-423</f>
        <v>45156</v>
      </c>
      <c r="F168" s="1">
        <f ca="1">TODAY()-417</f>
        <v>45162</v>
      </c>
      <c r="G168" s="1">
        <f ca="1">TODAY()-391</f>
        <v>45188</v>
      </c>
      <c r="H168" s="1">
        <f ca="1">TODAY()-379</f>
        <v>45200</v>
      </c>
      <c r="I168" s="1">
        <f ca="1">TODAY()-280</f>
        <v>45299</v>
      </c>
      <c r="J168" s="1">
        <f ca="1">TODAY()-236</f>
        <v>45343</v>
      </c>
      <c r="K168" s="1">
        <f ca="1">TODAY()-182</f>
        <v>45397</v>
      </c>
      <c r="L168" s="1">
        <f ca="1">TODAY()-151</f>
        <v>45428</v>
      </c>
      <c r="M168" s="1">
        <f ca="1">TODAY()-138</f>
        <v>45441</v>
      </c>
      <c r="N168" s="1">
        <f ca="1">TODAY()-107</f>
        <v>45472</v>
      </c>
      <c r="O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x14ac:dyDescent="0.3">
      <c r="A169">
        <v>168</v>
      </c>
      <c r="B169" t="s">
        <v>277</v>
      </c>
      <c r="C169" t="s">
        <v>130</v>
      </c>
      <c r="D169">
        <v>2007</v>
      </c>
      <c r="E169" s="1">
        <f ca="1">TODAY()-235</f>
        <v>45344</v>
      </c>
      <c r="F169" s="1">
        <f ca="1">TODAY()-225</f>
        <v>45354</v>
      </c>
      <c r="G169" s="1">
        <f ca="1">TODAY()-209</f>
        <v>45370</v>
      </c>
      <c r="H169" s="1">
        <f ca="1">TODAY()-206</f>
        <v>45373</v>
      </c>
      <c r="I169" s="1">
        <f ca="1">TODAY()-158</f>
        <v>45421</v>
      </c>
      <c r="J169" s="1">
        <f ca="1">TODAY()-139</f>
        <v>45440</v>
      </c>
      <c r="K169" s="1">
        <f ca="1">TODAY()-133</f>
        <v>45446</v>
      </c>
      <c r="L169" s="1">
        <f ca="1">TODAY()-128</f>
        <v>45451</v>
      </c>
      <c r="M169" s="1">
        <f ca="1">TODAY()-114</f>
        <v>45465</v>
      </c>
      <c r="N169" s="1">
        <f ca="1">TODAY()-109</f>
        <v>45470</v>
      </c>
      <c r="O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x14ac:dyDescent="0.3">
      <c r="A170">
        <v>169</v>
      </c>
      <c r="B170" t="s">
        <v>278</v>
      </c>
      <c r="D170">
        <v>1980</v>
      </c>
      <c r="E170" s="1">
        <f ca="1">TODAY()-249</f>
        <v>45330</v>
      </c>
      <c r="F170" s="1">
        <f ca="1">TODAY()-242</f>
        <v>45337</v>
      </c>
      <c r="G170" s="1">
        <f ca="1">TODAY()-191</f>
        <v>45388</v>
      </c>
      <c r="H170" s="1">
        <f ca="1">TODAY()-191</f>
        <v>45388</v>
      </c>
      <c r="I170" s="1">
        <f ca="1">TODAY()-157</f>
        <v>45422</v>
      </c>
      <c r="J170" s="1">
        <f ca="1">TODAY()-131</f>
        <v>45448</v>
      </c>
      <c r="K170" s="1">
        <f ca="1">TODAY()-107</f>
        <v>45472</v>
      </c>
      <c r="L170" s="1">
        <f ca="1">TODAY()-100</f>
        <v>45479</v>
      </c>
      <c r="M170" s="1">
        <f ca="1">TODAY()-49</f>
        <v>45530</v>
      </c>
      <c r="N170" s="1">
        <f ca="1">TODAY()-15</f>
        <v>45564</v>
      </c>
      <c r="O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x14ac:dyDescent="0.3">
      <c r="A171">
        <v>170</v>
      </c>
      <c r="B171" t="s">
        <v>279</v>
      </c>
      <c r="C171" t="s">
        <v>121</v>
      </c>
      <c r="D171">
        <v>1981</v>
      </c>
      <c r="E171" s="1">
        <f ca="1">TODAY()-355</f>
        <v>45224</v>
      </c>
      <c r="F171" s="1">
        <f ca="1">TODAY()-353</f>
        <v>45226</v>
      </c>
      <c r="G171" s="1">
        <f ca="1">TODAY()-323</f>
        <v>45256</v>
      </c>
      <c r="H171" s="1">
        <f ca="1">TODAY()-264</f>
        <v>45315</v>
      </c>
      <c r="I171" s="1">
        <f ca="1">TODAY()-226</f>
        <v>45353</v>
      </c>
      <c r="J171" s="1">
        <f ca="1">TODAY()-218</f>
        <v>45361</v>
      </c>
      <c r="K171" s="1">
        <f ca="1">TODAY()-217</f>
        <v>45362</v>
      </c>
      <c r="L171" s="1">
        <f ca="1">TODAY()-215</f>
        <v>45364</v>
      </c>
      <c r="M171" s="1">
        <f ca="1">TODAY()-185</f>
        <v>45394</v>
      </c>
      <c r="N171" s="1">
        <f ca="1">TODAY()-126</f>
        <v>45453</v>
      </c>
      <c r="O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x14ac:dyDescent="0.3">
      <c r="A172">
        <v>171</v>
      </c>
      <c r="B172" t="s">
        <v>280</v>
      </c>
      <c r="D172">
        <v>2013</v>
      </c>
      <c r="E172" s="1">
        <f ca="1">TODAY()-83</f>
        <v>45496</v>
      </c>
      <c r="F172" s="1">
        <f ca="1">TODAY()-61</f>
        <v>45518</v>
      </c>
      <c r="G172" s="1">
        <f ca="1">TODAY()-49</f>
        <v>45530</v>
      </c>
      <c r="H172" s="1">
        <f ca="1">TODAY()-29</f>
        <v>45550</v>
      </c>
      <c r="O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x14ac:dyDescent="0.3">
      <c r="A173">
        <v>172</v>
      </c>
      <c r="B173" t="s">
        <v>281</v>
      </c>
      <c r="D173">
        <v>1993</v>
      </c>
      <c r="E173" s="1">
        <f ca="1">TODAY()-363</f>
        <v>45216</v>
      </c>
      <c r="F173" s="1">
        <f ca="1">TODAY()-323</f>
        <v>45256</v>
      </c>
      <c r="G173" s="1">
        <f ca="1">TODAY()-273</f>
        <v>45306</v>
      </c>
      <c r="H173" s="1">
        <f ca="1">TODAY()-260</f>
        <v>45319</v>
      </c>
      <c r="I173" s="1">
        <f ca="1">TODAY()-233</f>
        <v>45346</v>
      </c>
      <c r="J173" s="1">
        <f ca="1">TODAY()-232</f>
        <v>45347</v>
      </c>
      <c r="K173" s="1">
        <f ca="1">TODAY()-227</f>
        <v>45352</v>
      </c>
      <c r="L173" s="1">
        <f ca="1">TODAY()-220</f>
        <v>45359</v>
      </c>
      <c r="M173" s="1">
        <f ca="1">TODAY()-192</f>
        <v>45387</v>
      </c>
      <c r="N173" s="1">
        <f ca="1">TODAY()-187</f>
        <v>45392</v>
      </c>
      <c r="O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x14ac:dyDescent="0.3">
      <c r="A174">
        <v>173</v>
      </c>
      <c r="B174" t="s">
        <v>282</v>
      </c>
      <c r="D174">
        <v>2003</v>
      </c>
      <c r="E174" s="1">
        <f ca="1">TODAY()-274</f>
        <v>45305</v>
      </c>
      <c r="F174" s="1">
        <f ca="1">TODAY()-269</f>
        <v>45310</v>
      </c>
      <c r="G174" s="1">
        <f ca="1">TODAY()-208</f>
        <v>45371</v>
      </c>
      <c r="H174" s="1">
        <f ca="1">TODAY()-183</f>
        <v>45396</v>
      </c>
      <c r="I174" s="1">
        <f ca="1">TODAY()-181</f>
        <v>45398</v>
      </c>
      <c r="J174" s="1">
        <f ca="1">TODAY()-141</f>
        <v>45438</v>
      </c>
      <c r="K174" s="1">
        <f ca="1">TODAY()-133</f>
        <v>45446</v>
      </c>
      <c r="L174" s="1">
        <f ca="1">TODAY()-128</f>
        <v>45451</v>
      </c>
      <c r="M174" s="1">
        <f ca="1">TODAY()-67</f>
        <v>45512</v>
      </c>
      <c r="N174" s="1">
        <f ca="1">TODAY()-42</f>
        <v>45537</v>
      </c>
      <c r="O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x14ac:dyDescent="0.3">
      <c r="A175">
        <v>174</v>
      </c>
      <c r="B175" t="s">
        <v>283</v>
      </c>
      <c r="C175" t="s">
        <v>99</v>
      </c>
      <c r="D175">
        <v>1995</v>
      </c>
      <c r="E175" s="1">
        <f ca="1">TODAY()-360</f>
        <v>45219</v>
      </c>
      <c r="F175" s="1">
        <f ca="1">TODAY()-326</f>
        <v>45253</v>
      </c>
      <c r="G175" s="1">
        <f ca="1">TODAY()-213</f>
        <v>45366</v>
      </c>
      <c r="H175" s="1">
        <f ca="1">TODAY()-195</f>
        <v>45384</v>
      </c>
      <c r="I175" s="1">
        <f ca="1">TODAY()-193</f>
        <v>45386</v>
      </c>
      <c r="J175" s="1">
        <f ca="1">TODAY()-185</f>
        <v>45394</v>
      </c>
      <c r="K175" s="1">
        <f ca="1">TODAY()-175</f>
        <v>45404</v>
      </c>
      <c r="L175" s="1">
        <f ca="1">TODAY()-165</f>
        <v>45414</v>
      </c>
      <c r="M175" s="1">
        <f ca="1">TODAY()-88</f>
        <v>45491</v>
      </c>
      <c r="N175" s="1">
        <f ca="1">TODAY()-68</f>
        <v>45511</v>
      </c>
      <c r="O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x14ac:dyDescent="0.3">
      <c r="A176">
        <v>175</v>
      </c>
      <c r="B176" t="s">
        <v>284</v>
      </c>
      <c r="D176">
        <v>2017</v>
      </c>
      <c r="E176" s="1">
        <f ca="1">TODAY()-493</f>
        <v>45086</v>
      </c>
      <c r="F176" s="1">
        <f ca="1">TODAY()-484</f>
        <v>45095</v>
      </c>
      <c r="G176" s="1">
        <f ca="1">TODAY()-473</f>
        <v>45106</v>
      </c>
      <c r="H176" s="1">
        <f ca="1">TODAY()-459</f>
        <v>45120</v>
      </c>
      <c r="I176" s="1">
        <f ca="1">TODAY()-437</f>
        <v>45142</v>
      </c>
      <c r="J176" s="1">
        <f ca="1">TODAY()-404</f>
        <v>45175</v>
      </c>
      <c r="K176" s="1">
        <f ca="1">TODAY()-393</f>
        <v>45186</v>
      </c>
      <c r="L176" s="1">
        <f ca="1">TODAY()-379</f>
        <v>45200</v>
      </c>
      <c r="M176" s="1">
        <f ca="1">TODAY()-311</f>
        <v>45268</v>
      </c>
      <c r="N176" s="1">
        <f ca="1">TODAY()-231</f>
        <v>45348</v>
      </c>
      <c r="O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x14ac:dyDescent="0.3">
      <c r="A177">
        <v>176</v>
      </c>
      <c r="B177" t="s">
        <v>285</v>
      </c>
      <c r="D177">
        <v>1986</v>
      </c>
      <c r="E177" s="1">
        <f ca="1">TODAY()-279</f>
        <v>45300</v>
      </c>
      <c r="F177" s="1">
        <f ca="1">TODAY()-227</f>
        <v>45352</v>
      </c>
      <c r="G177" s="1">
        <f ca="1">TODAY()-221</f>
        <v>45358</v>
      </c>
      <c r="H177" s="1">
        <f ca="1">TODAY()-202</f>
        <v>45377</v>
      </c>
      <c r="I177" s="1">
        <f ca="1">TODAY()-194</f>
        <v>45385</v>
      </c>
      <c r="J177" s="1">
        <f ca="1">TODAY()-183</f>
        <v>45396</v>
      </c>
      <c r="K177" s="1">
        <f ca="1">TODAY()-179</f>
        <v>45400</v>
      </c>
      <c r="L177" s="1">
        <f ca="1">TODAY()-175</f>
        <v>45404</v>
      </c>
      <c r="M177" s="1">
        <f ca="1">TODAY()-164</f>
        <v>45415</v>
      </c>
      <c r="N177" s="1">
        <f ca="1">TODAY()-160</f>
        <v>45419</v>
      </c>
      <c r="O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x14ac:dyDescent="0.3">
      <c r="A178">
        <v>177</v>
      </c>
      <c r="B178" t="s">
        <v>286</v>
      </c>
      <c r="D178">
        <v>2008</v>
      </c>
      <c r="E178" s="1">
        <f ca="1">TODAY()-186</f>
        <v>45393</v>
      </c>
      <c r="F178" s="1">
        <f ca="1">TODAY()-136</f>
        <v>45443</v>
      </c>
      <c r="G178" s="1">
        <f ca="1">TODAY()-107</f>
        <v>45472</v>
      </c>
      <c r="H178" s="1">
        <f ca="1">TODAY()-101</f>
        <v>45478</v>
      </c>
      <c r="I178" s="1">
        <f ca="1">TODAY()-76</f>
        <v>45503</v>
      </c>
      <c r="J178" s="1">
        <f ca="1">TODAY()-64</f>
        <v>45515</v>
      </c>
      <c r="K178" s="1">
        <f ca="1">TODAY()-52</f>
        <v>45527</v>
      </c>
      <c r="L178" s="1">
        <f ca="1">TODAY()-40</f>
        <v>45539</v>
      </c>
      <c r="M178" s="1">
        <f ca="1">TODAY()-28</f>
        <v>45551</v>
      </c>
      <c r="O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x14ac:dyDescent="0.3">
      <c r="A179">
        <v>178</v>
      </c>
      <c r="B179" t="s">
        <v>287</v>
      </c>
      <c r="D179">
        <v>2013</v>
      </c>
      <c r="E179" s="1">
        <f ca="1">TODAY()-474</f>
        <v>45105</v>
      </c>
      <c r="F179" s="1">
        <f ca="1">TODAY()-473</f>
        <v>45106</v>
      </c>
      <c r="G179" s="1">
        <f ca="1">TODAY()-456</f>
        <v>45123</v>
      </c>
      <c r="H179" s="1">
        <f ca="1">TODAY()-452</f>
        <v>45127</v>
      </c>
      <c r="I179" s="1">
        <f ca="1">TODAY()-413</f>
        <v>45166</v>
      </c>
      <c r="J179" s="1">
        <f ca="1">TODAY()-392</f>
        <v>45187</v>
      </c>
      <c r="K179" s="1">
        <f ca="1">TODAY()-292</f>
        <v>45287</v>
      </c>
      <c r="L179" s="1">
        <f ca="1">TODAY()-271</f>
        <v>45308</v>
      </c>
      <c r="M179" s="1">
        <f ca="1">TODAY()-263</f>
        <v>45316</v>
      </c>
      <c r="N179" s="1">
        <f ca="1">TODAY()-242</f>
        <v>45337</v>
      </c>
      <c r="O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x14ac:dyDescent="0.3">
      <c r="A180">
        <v>179</v>
      </c>
      <c r="B180" t="s">
        <v>288</v>
      </c>
      <c r="D180">
        <v>2008</v>
      </c>
      <c r="E180" s="1">
        <f ca="1">TODAY()-228</f>
        <v>45351</v>
      </c>
      <c r="F180" s="1">
        <f ca="1">TODAY()-220</f>
        <v>45359</v>
      </c>
      <c r="G180" s="1">
        <f ca="1">TODAY()-206</f>
        <v>45373</v>
      </c>
      <c r="H180" s="1">
        <f ca="1">TODAY()-206</f>
        <v>45373</v>
      </c>
      <c r="I180" s="1">
        <f ca="1">TODAY()-190</f>
        <v>45389</v>
      </c>
      <c r="J180" s="1">
        <f ca="1">TODAY()-190</f>
        <v>45389</v>
      </c>
      <c r="K180" s="1">
        <f ca="1">TODAY()-175</f>
        <v>45404</v>
      </c>
      <c r="L180" s="1">
        <f ca="1">TODAY()-174</f>
        <v>45405</v>
      </c>
      <c r="M180" s="1">
        <f ca="1">TODAY()-159</f>
        <v>45420</v>
      </c>
      <c r="N180" s="1">
        <f ca="1">TODAY()-158</f>
        <v>45421</v>
      </c>
      <c r="O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x14ac:dyDescent="0.3">
      <c r="A181">
        <v>180</v>
      </c>
      <c r="B181" t="s">
        <v>289</v>
      </c>
      <c r="D181">
        <v>2001</v>
      </c>
      <c r="E181" s="1">
        <f ca="1">TODAY()-391</f>
        <v>45188</v>
      </c>
      <c r="F181" s="1">
        <f ca="1">TODAY()-369</f>
        <v>45210</v>
      </c>
      <c r="G181" s="1">
        <f ca="1">TODAY()-312</f>
        <v>45267</v>
      </c>
      <c r="H181" s="1">
        <f ca="1">TODAY()-311</f>
        <v>45268</v>
      </c>
      <c r="I181" s="1">
        <f ca="1">TODAY()-248</f>
        <v>45331</v>
      </c>
      <c r="J181" s="1">
        <f ca="1">TODAY()-247</f>
        <v>45332</v>
      </c>
      <c r="K181" s="1">
        <f ca="1">TODAY()-220</f>
        <v>45359</v>
      </c>
      <c r="L181" s="1">
        <f ca="1">TODAY()-158</f>
        <v>45421</v>
      </c>
      <c r="M181" s="1">
        <f ca="1">TODAY()-156</f>
        <v>45423</v>
      </c>
      <c r="N181" s="1">
        <f ca="1">TODAY()-94</f>
        <v>45485</v>
      </c>
      <c r="O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x14ac:dyDescent="0.3">
      <c r="A182">
        <v>181</v>
      </c>
      <c r="B182" t="s">
        <v>290</v>
      </c>
      <c r="D182">
        <v>1994</v>
      </c>
      <c r="E182" s="1">
        <f ca="1">TODAY()-296</f>
        <v>45283</v>
      </c>
      <c r="F182" s="1">
        <f ca="1">TODAY()-262</f>
        <v>45317</v>
      </c>
      <c r="G182" s="1">
        <f ca="1">TODAY()-260</f>
        <v>45319</v>
      </c>
      <c r="H182" s="1">
        <f ca="1">TODAY()-220</f>
        <v>45359</v>
      </c>
      <c r="I182" s="1">
        <f ca="1">TODAY()-179</f>
        <v>45400</v>
      </c>
      <c r="J182" s="1">
        <f ca="1">TODAY()-164</f>
        <v>45415</v>
      </c>
      <c r="K182" s="1">
        <f ca="1">TODAY()-132</f>
        <v>45447</v>
      </c>
      <c r="L182" s="1">
        <f ca="1">TODAY()-98</f>
        <v>45481</v>
      </c>
      <c r="M182" s="1">
        <f ca="1">TODAY()-96</f>
        <v>45483</v>
      </c>
      <c r="N182" s="1">
        <f ca="1">TODAY()-15</f>
        <v>45564</v>
      </c>
      <c r="O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x14ac:dyDescent="0.3">
      <c r="A183">
        <v>182</v>
      </c>
      <c r="B183" t="s">
        <v>291</v>
      </c>
      <c r="D183">
        <v>1976</v>
      </c>
      <c r="E183" s="1">
        <f ca="1">TODAY()-458</f>
        <v>45121</v>
      </c>
      <c r="F183" s="1">
        <f ca="1">TODAY()-410</f>
        <v>45169</v>
      </c>
      <c r="G183" s="1">
        <f ca="1">TODAY()-389</f>
        <v>45190</v>
      </c>
      <c r="H183" s="1">
        <f ca="1">TODAY()-369</f>
        <v>45210</v>
      </c>
      <c r="I183" s="1">
        <f ca="1">TODAY()-325</f>
        <v>45254</v>
      </c>
      <c r="J183" s="1">
        <f ca="1">TODAY()-305</f>
        <v>45274</v>
      </c>
      <c r="K183" s="1">
        <f ca="1">TODAY()-295</f>
        <v>45284</v>
      </c>
      <c r="L183" s="1">
        <f ca="1">TODAY()-275</f>
        <v>45304</v>
      </c>
      <c r="M183" s="1">
        <f ca="1">TODAY()-229</f>
        <v>45350</v>
      </c>
      <c r="N183" s="1">
        <f ca="1">TODAY()-209</f>
        <v>45370</v>
      </c>
      <c r="O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x14ac:dyDescent="0.3">
      <c r="A184">
        <v>183</v>
      </c>
      <c r="B184" t="s">
        <v>292</v>
      </c>
      <c r="D184">
        <v>2014</v>
      </c>
      <c r="E184" s="1">
        <f ca="1">TODAY()-505</f>
        <v>45074</v>
      </c>
      <c r="F184" s="1">
        <f ca="1">TODAY()-503</f>
        <v>45076</v>
      </c>
      <c r="G184" s="1">
        <f ca="1">TODAY()-475</f>
        <v>45104</v>
      </c>
      <c r="H184" s="1">
        <f ca="1">TODAY()-461</f>
        <v>45118</v>
      </c>
      <c r="I184" s="1">
        <f ca="1">TODAY()-310</f>
        <v>45269</v>
      </c>
      <c r="J184" s="1">
        <f ca="1">TODAY()-252</f>
        <v>45327</v>
      </c>
      <c r="K184" s="1">
        <f ca="1">TODAY()-247</f>
        <v>45332</v>
      </c>
      <c r="L184" s="1">
        <f ca="1">TODAY()-245</f>
        <v>45334</v>
      </c>
      <c r="M184" s="1">
        <f ca="1">TODAY()-217</f>
        <v>45362</v>
      </c>
      <c r="N184" s="1">
        <f ca="1">TODAY()-203</f>
        <v>45376</v>
      </c>
      <c r="O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x14ac:dyDescent="0.3">
      <c r="A185">
        <v>184</v>
      </c>
      <c r="B185" t="s">
        <v>293</v>
      </c>
      <c r="D185">
        <v>2011</v>
      </c>
      <c r="E185" s="1">
        <f ca="1">TODAY()-462</f>
        <v>45117</v>
      </c>
      <c r="F185" s="1">
        <f ca="1">TODAY()-406</f>
        <v>45173</v>
      </c>
      <c r="G185" s="1">
        <f ca="1">TODAY()-388</f>
        <v>45191</v>
      </c>
      <c r="H185" s="1">
        <f ca="1">TODAY()-353</f>
        <v>45226</v>
      </c>
      <c r="I185" s="1">
        <f ca="1">TODAY()-341</f>
        <v>45238</v>
      </c>
      <c r="J185" s="1">
        <f ca="1">TODAY()-340</f>
        <v>45239</v>
      </c>
      <c r="K185" s="1">
        <f ca="1">TODAY()-305</f>
        <v>45274</v>
      </c>
      <c r="L185" s="1">
        <f ca="1">TODAY()-293</f>
        <v>45286</v>
      </c>
      <c r="M185" s="1">
        <f ca="1">TODAY()-261</f>
        <v>45318</v>
      </c>
      <c r="N185" s="1">
        <f ca="1">TODAY()-213</f>
        <v>45366</v>
      </c>
      <c r="O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x14ac:dyDescent="0.3">
      <c r="A186">
        <v>185</v>
      </c>
      <c r="B186" t="s">
        <v>294</v>
      </c>
      <c r="D186">
        <v>1999</v>
      </c>
      <c r="E186" s="1">
        <f ca="1">TODAY()-552</f>
        <v>45027</v>
      </c>
      <c r="F186" s="1">
        <f ca="1">TODAY()-552</f>
        <v>45027</v>
      </c>
      <c r="G186" s="1">
        <f ca="1">TODAY()-545</f>
        <v>45034</v>
      </c>
      <c r="H186" s="1">
        <f ca="1">TODAY()-538</f>
        <v>45041</v>
      </c>
      <c r="I186" s="1">
        <f ca="1">TODAY()-333</f>
        <v>45246</v>
      </c>
      <c r="J186" s="1">
        <f ca="1">TODAY()-293</f>
        <v>45286</v>
      </c>
      <c r="K186" s="1">
        <f ca="1">TODAY()-288</f>
        <v>45291</v>
      </c>
      <c r="L186" s="1">
        <f ca="1">TODAY()-288</f>
        <v>45291</v>
      </c>
      <c r="M186" s="1">
        <f ca="1">TODAY()-281</f>
        <v>45298</v>
      </c>
      <c r="N186" s="1">
        <f ca="1">TODAY()-274</f>
        <v>45305</v>
      </c>
      <c r="O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x14ac:dyDescent="0.3">
      <c r="A187">
        <v>186</v>
      </c>
      <c r="B187" t="s">
        <v>295</v>
      </c>
      <c r="D187">
        <v>1995</v>
      </c>
      <c r="E187" s="1">
        <f ca="1">TODAY()-493</f>
        <v>45086</v>
      </c>
      <c r="F187" s="1">
        <f ca="1">TODAY()-447</f>
        <v>45132</v>
      </c>
      <c r="G187" s="1">
        <f ca="1">TODAY()-437</f>
        <v>45142</v>
      </c>
      <c r="H187" s="1">
        <f ca="1">TODAY()-436</f>
        <v>45143</v>
      </c>
      <c r="I187" s="1">
        <f ca="1">TODAY()-432</f>
        <v>45147</v>
      </c>
      <c r="J187" s="1">
        <f ca="1">TODAY()-381</f>
        <v>45198</v>
      </c>
      <c r="K187" s="1">
        <f ca="1">TODAY()-367</f>
        <v>45212</v>
      </c>
      <c r="L187" s="1">
        <f ca="1">TODAY()-356</f>
        <v>45223</v>
      </c>
      <c r="M187" s="1">
        <f ca="1">TODAY()-352</f>
        <v>45227</v>
      </c>
      <c r="N187" s="1">
        <f ca="1">TODAY()-301</f>
        <v>45278</v>
      </c>
      <c r="O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x14ac:dyDescent="0.3">
      <c r="A188">
        <v>187</v>
      </c>
      <c r="B188" t="s">
        <v>296</v>
      </c>
      <c r="D188">
        <v>2014</v>
      </c>
      <c r="E188" s="1">
        <f ca="1">TODAY()-316</f>
        <v>45263</v>
      </c>
      <c r="F188" s="1">
        <f ca="1">TODAY()-311</f>
        <v>45268</v>
      </c>
      <c r="G188" s="1">
        <f ca="1">TODAY()-267</f>
        <v>45312</v>
      </c>
      <c r="H188" s="1">
        <f ca="1">TODAY()-223</f>
        <v>45356</v>
      </c>
      <c r="I188" s="1">
        <f ca="1">TODAY()-175</f>
        <v>45404</v>
      </c>
      <c r="J188" s="1">
        <f ca="1">TODAY()-161</f>
        <v>45418</v>
      </c>
      <c r="K188" s="1">
        <f ca="1">TODAY()-151</f>
        <v>45428</v>
      </c>
      <c r="L188" s="1">
        <f ca="1">TODAY()-146</f>
        <v>45433</v>
      </c>
      <c r="M188" s="1">
        <f ca="1">TODAY()-102</f>
        <v>45477</v>
      </c>
      <c r="N188" s="1">
        <f ca="1">TODAY()-10</f>
        <v>45569</v>
      </c>
      <c r="O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x14ac:dyDescent="0.3">
      <c r="A189">
        <v>188</v>
      </c>
      <c r="B189" t="s">
        <v>94</v>
      </c>
      <c r="C189" t="s">
        <v>15</v>
      </c>
      <c r="D189">
        <v>1974</v>
      </c>
      <c r="E189" s="1">
        <f ca="1">TODAY()-486</f>
        <v>45093</v>
      </c>
      <c r="F189" s="1">
        <f ca="1">TODAY()-428</f>
        <v>45151</v>
      </c>
      <c r="G189" s="1">
        <f ca="1">TODAY()-428</f>
        <v>45151</v>
      </c>
      <c r="H189" s="1">
        <f ca="1">TODAY()-417</f>
        <v>45162</v>
      </c>
      <c r="I189" s="1">
        <f ca="1">TODAY()-276</f>
        <v>45303</v>
      </c>
      <c r="J189" s="1">
        <f ca="1">TODAY()-230</f>
        <v>45349</v>
      </c>
      <c r="K189" s="1">
        <f ca="1">TODAY()-224</f>
        <v>45355</v>
      </c>
      <c r="L189" s="1">
        <f ca="1">TODAY()-166</f>
        <v>45413</v>
      </c>
      <c r="M189" s="1">
        <f ca="1">TODAY()-166</f>
        <v>45413</v>
      </c>
      <c r="N189" s="1">
        <f ca="1">TODAY()-155</f>
        <v>45424</v>
      </c>
      <c r="O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x14ac:dyDescent="0.3">
      <c r="A190">
        <v>189</v>
      </c>
      <c r="B190" t="s">
        <v>297</v>
      </c>
      <c r="D190">
        <v>2009</v>
      </c>
      <c r="E190" s="1">
        <f ca="1">TODAY()-534</f>
        <v>45045</v>
      </c>
      <c r="F190" s="1">
        <f ca="1">TODAY()-534</f>
        <v>45045</v>
      </c>
      <c r="G190" s="1">
        <f ca="1">TODAY()-504</f>
        <v>45075</v>
      </c>
      <c r="H190" s="1">
        <f ca="1">TODAY()-504</f>
        <v>45075</v>
      </c>
      <c r="I190" s="1">
        <f ca="1">TODAY()-287</f>
        <v>45292</v>
      </c>
      <c r="J190" s="1">
        <f ca="1">TODAY()-275</f>
        <v>45304</v>
      </c>
      <c r="K190" s="1">
        <f ca="1">TODAY()-272</f>
        <v>45307</v>
      </c>
      <c r="L190" s="1">
        <f ca="1">TODAY()-272</f>
        <v>45307</v>
      </c>
      <c r="M190" s="1">
        <f ca="1">TODAY()-242</f>
        <v>45337</v>
      </c>
      <c r="N190" s="1">
        <f ca="1">TODAY()-242</f>
        <v>45337</v>
      </c>
      <c r="O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x14ac:dyDescent="0.3">
      <c r="A191">
        <v>190</v>
      </c>
      <c r="B191" t="s">
        <v>298</v>
      </c>
      <c r="C191" t="s">
        <v>121</v>
      </c>
      <c r="D191">
        <v>1989</v>
      </c>
      <c r="E191" s="1">
        <f ca="1">TODAY()-52</f>
        <v>45527</v>
      </c>
      <c r="F191" s="1">
        <f ca="1">TODAY()-20</f>
        <v>45559</v>
      </c>
      <c r="O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x14ac:dyDescent="0.3">
      <c r="A192">
        <v>191</v>
      </c>
      <c r="B192" t="s">
        <v>299</v>
      </c>
      <c r="D192">
        <v>2014</v>
      </c>
      <c r="E192" s="1">
        <f ca="1">TODAY()-234</f>
        <v>45345</v>
      </c>
      <c r="F192" s="1">
        <f ca="1">TODAY()-227</f>
        <v>45352</v>
      </c>
      <c r="G192" s="1">
        <f ca="1">TODAY()-219</f>
        <v>45360</v>
      </c>
      <c r="H192" s="1">
        <f ca="1">TODAY()-218</f>
        <v>45361</v>
      </c>
      <c r="I192" s="1">
        <f ca="1">TODAY()-174</f>
        <v>45405</v>
      </c>
      <c r="J192" s="1">
        <f ca="1">TODAY()-172</f>
        <v>45407</v>
      </c>
      <c r="K192" s="1">
        <f ca="1">TODAY()-158</f>
        <v>45421</v>
      </c>
      <c r="L192" s="1">
        <f ca="1">TODAY()-156</f>
        <v>45423</v>
      </c>
      <c r="M192" s="1">
        <f ca="1">TODAY()-142</f>
        <v>45437</v>
      </c>
      <c r="N192" s="1">
        <f ca="1">TODAY()-126</f>
        <v>45453</v>
      </c>
      <c r="O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x14ac:dyDescent="0.3">
      <c r="A193">
        <v>192</v>
      </c>
      <c r="B193" t="s">
        <v>300</v>
      </c>
      <c r="D193">
        <v>1987</v>
      </c>
      <c r="E193" s="1">
        <f ca="1">TODAY()-150</f>
        <v>45429</v>
      </c>
      <c r="F193" s="1">
        <f ca="1">TODAY()-112</f>
        <v>45467</v>
      </c>
      <c r="G193" s="1">
        <f ca="1">TODAY()-91</f>
        <v>45488</v>
      </c>
      <c r="H193" s="1">
        <f ca="1">TODAY()-83</f>
        <v>45496</v>
      </c>
      <c r="I193" s="1">
        <f ca="1">TODAY()-71</f>
        <v>45508</v>
      </c>
      <c r="J193" s="1">
        <f ca="1">TODAY()-64</f>
        <v>45515</v>
      </c>
      <c r="K193" s="1">
        <f ca="1">TODAY()-63</f>
        <v>45516</v>
      </c>
      <c r="L193" s="1">
        <f ca="1">TODAY()-44</f>
        <v>45535</v>
      </c>
      <c r="O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x14ac:dyDescent="0.3">
      <c r="A194">
        <v>193</v>
      </c>
      <c r="B194" t="s">
        <v>301</v>
      </c>
      <c r="D194">
        <v>1990</v>
      </c>
      <c r="E194" s="1">
        <f ca="1">TODAY()-183</f>
        <v>45396</v>
      </c>
      <c r="F194" s="1">
        <f ca="1">TODAY()-153</f>
        <v>45426</v>
      </c>
      <c r="G194" s="1">
        <f ca="1">TODAY()-142</f>
        <v>45437</v>
      </c>
      <c r="H194" s="1">
        <f ca="1">TODAY()-128</f>
        <v>45451</v>
      </c>
      <c r="I194" s="1">
        <f ca="1">TODAY()-95</f>
        <v>45484</v>
      </c>
      <c r="J194" s="1">
        <f ca="1">TODAY()-91</f>
        <v>45488</v>
      </c>
      <c r="K194" s="1">
        <f ca="1">TODAY()-91</f>
        <v>45488</v>
      </c>
      <c r="L194" s="1">
        <f ca="1">TODAY()-65</f>
        <v>45514</v>
      </c>
      <c r="M194" s="1">
        <f ca="1">TODAY()-3</f>
        <v>45576</v>
      </c>
      <c r="N194" s="1">
        <f ca="1">TODAY()-3</f>
        <v>45576</v>
      </c>
      <c r="O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x14ac:dyDescent="0.3">
      <c r="A195">
        <v>194</v>
      </c>
      <c r="B195" t="s">
        <v>50</v>
      </c>
      <c r="C195" t="s">
        <v>21</v>
      </c>
      <c r="D195">
        <v>1954</v>
      </c>
      <c r="E195" s="1">
        <f ca="1">TODAY()-264</f>
        <v>45315</v>
      </c>
      <c r="F195" s="1">
        <f ca="1">TODAY()-255</f>
        <v>45324</v>
      </c>
      <c r="G195" s="1">
        <f ca="1">TODAY()-253</f>
        <v>45326</v>
      </c>
      <c r="H195" s="1">
        <f ca="1">TODAY()-252</f>
        <v>45327</v>
      </c>
      <c r="I195" s="1">
        <f ca="1">TODAY()-242</f>
        <v>45337</v>
      </c>
      <c r="J195" s="1">
        <f ca="1">TODAY()-241</f>
        <v>45338</v>
      </c>
      <c r="K195" s="1">
        <f ca="1">TODAY()-239</f>
        <v>45340</v>
      </c>
      <c r="L195" s="1">
        <f ca="1">TODAY()-238</f>
        <v>45341</v>
      </c>
      <c r="M195" s="1">
        <f ca="1">TODAY()-187</f>
        <v>45392</v>
      </c>
      <c r="N195" s="1">
        <f ca="1">TODAY()-173</f>
        <v>45406</v>
      </c>
      <c r="O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x14ac:dyDescent="0.3">
      <c r="A196">
        <v>195</v>
      </c>
      <c r="B196" t="s">
        <v>302</v>
      </c>
      <c r="D196">
        <v>2004</v>
      </c>
      <c r="E196" s="1">
        <f ca="1">TODAY()-631</f>
        <v>44948</v>
      </c>
      <c r="F196" s="1">
        <f ca="1">TODAY()-599</f>
        <v>44980</v>
      </c>
      <c r="G196" s="1">
        <f ca="1">TODAY()-596</f>
        <v>44983</v>
      </c>
      <c r="H196" s="1">
        <f ca="1">TODAY()-594</f>
        <v>44985</v>
      </c>
      <c r="I196" s="1">
        <f ca="1">TODAY()-305</f>
        <v>45274</v>
      </c>
      <c r="J196" s="1">
        <f ca="1">TODAY()-257</f>
        <v>45322</v>
      </c>
      <c r="K196" s="1">
        <f ca="1">TODAY()-253</f>
        <v>45326</v>
      </c>
      <c r="L196" s="1">
        <f ca="1">TODAY()-221</f>
        <v>45358</v>
      </c>
      <c r="M196" s="1">
        <f ca="1">TODAY()-218</f>
        <v>45361</v>
      </c>
      <c r="N196" s="1">
        <f ca="1">TODAY()-216</f>
        <v>45363</v>
      </c>
      <c r="O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x14ac:dyDescent="0.3">
      <c r="A197">
        <v>196</v>
      </c>
      <c r="B197" t="s">
        <v>139</v>
      </c>
      <c r="C197" t="s">
        <v>132</v>
      </c>
      <c r="D197">
        <v>1987</v>
      </c>
      <c r="E197" s="1">
        <f ca="1">TODAY()-297</f>
        <v>45282</v>
      </c>
      <c r="F197" s="1">
        <f ca="1">TODAY()-207</f>
        <v>45372</v>
      </c>
      <c r="G197" s="1">
        <f ca="1">TODAY()-203</f>
        <v>45376</v>
      </c>
      <c r="H197" s="1">
        <f ca="1">TODAY()-202</f>
        <v>45377</v>
      </c>
      <c r="I197" s="1">
        <f ca="1">TODAY()-182</f>
        <v>45397</v>
      </c>
      <c r="J197" s="1">
        <f ca="1">TODAY()-179</f>
        <v>45400</v>
      </c>
      <c r="K197" s="1">
        <f ca="1">TODAY()-172</f>
        <v>45407</v>
      </c>
      <c r="L197" s="1">
        <f ca="1">TODAY()-89</f>
        <v>45490</v>
      </c>
      <c r="M197" s="1">
        <f ca="1">TODAY()-85</f>
        <v>45494</v>
      </c>
      <c r="N197" s="1">
        <f ca="1">TODAY()-54</f>
        <v>45525</v>
      </c>
      <c r="O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x14ac:dyDescent="0.3">
      <c r="A198">
        <v>197</v>
      </c>
      <c r="B198" t="s">
        <v>303</v>
      </c>
      <c r="D198">
        <v>2007</v>
      </c>
      <c r="E198" s="1">
        <f ca="1">TODAY()-385</f>
        <v>45194</v>
      </c>
      <c r="F198" s="1">
        <f ca="1">TODAY()-363</f>
        <v>45216</v>
      </c>
      <c r="G198" s="1">
        <f ca="1">TODAY()-280</f>
        <v>45299</v>
      </c>
      <c r="H198" s="1">
        <f ca="1">TODAY()-237</f>
        <v>45342</v>
      </c>
      <c r="I198" s="1">
        <f ca="1">TODAY()-224</f>
        <v>45355</v>
      </c>
      <c r="J198" s="1">
        <f ca="1">TODAY()-219</f>
        <v>45360</v>
      </c>
      <c r="K198" s="1">
        <f ca="1">TODAY()-181</f>
        <v>45398</v>
      </c>
      <c r="L198" s="1">
        <f ca="1">TODAY()-176</f>
        <v>45403</v>
      </c>
      <c r="M198" s="1">
        <f ca="1">TODAY()-98</f>
        <v>45481</v>
      </c>
      <c r="N198" s="1">
        <f ca="1">TODAY()-55</f>
        <v>45524</v>
      </c>
      <c r="O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x14ac:dyDescent="0.3">
      <c r="A199">
        <v>198</v>
      </c>
      <c r="B199" t="s">
        <v>304</v>
      </c>
      <c r="D199">
        <v>1964</v>
      </c>
      <c r="E199" s="1">
        <f ca="1">TODAY()-792</f>
        <v>44787</v>
      </c>
      <c r="F199" s="1">
        <f ca="1">TODAY()-790</f>
        <v>44789</v>
      </c>
      <c r="G199" s="1">
        <f ca="1">TODAY()-784</f>
        <v>44795</v>
      </c>
      <c r="H199" s="1">
        <f ca="1">TODAY()-780</f>
        <v>44799</v>
      </c>
      <c r="I199" s="1">
        <f ca="1">TODAY()-331</f>
        <v>45248</v>
      </c>
      <c r="J199" s="1">
        <f ca="1">TODAY()-293</f>
        <v>45286</v>
      </c>
      <c r="K199" s="1">
        <f ca="1">TODAY()-287</f>
        <v>45292</v>
      </c>
      <c r="L199" s="1">
        <f ca="1">TODAY()-285</f>
        <v>45294</v>
      </c>
      <c r="M199" s="1">
        <f ca="1">TODAY()-279</f>
        <v>45300</v>
      </c>
      <c r="N199" s="1">
        <f ca="1">TODAY()-275</f>
        <v>45304</v>
      </c>
      <c r="O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x14ac:dyDescent="0.3">
      <c r="A200">
        <v>199</v>
      </c>
      <c r="B200" t="s">
        <v>305</v>
      </c>
      <c r="D200">
        <v>2018</v>
      </c>
      <c r="E200" s="1">
        <f ca="1">TODAY()-240</f>
        <v>45339</v>
      </c>
      <c r="F200" s="1">
        <f ca="1">TODAY()-204</f>
        <v>45375</v>
      </c>
      <c r="G200" s="1">
        <f ca="1">TODAY()-193</f>
        <v>45386</v>
      </c>
      <c r="H200" s="1">
        <f ca="1">TODAY()-188</f>
        <v>45391</v>
      </c>
      <c r="I200" s="1">
        <f ca="1">TODAY()-186</f>
        <v>45393</v>
      </c>
      <c r="J200" s="1">
        <f ca="1">TODAY()-184</f>
        <v>45395</v>
      </c>
      <c r="K200" s="1">
        <f ca="1">TODAY()-173</f>
        <v>45406</v>
      </c>
      <c r="L200" s="1">
        <f ca="1">TODAY()-168</f>
        <v>45411</v>
      </c>
      <c r="M200" s="1">
        <f ca="1">TODAY()-166</f>
        <v>45413</v>
      </c>
      <c r="N200" s="1">
        <f ca="1">TODAY()-164</f>
        <v>45415</v>
      </c>
      <c r="O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x14ac:dyDescent="0.3">
      <c r="A201">
        <v>200</v>
      </c>
      <c r="B201" t="s">
        <v>306</v>
      </c>
      <c r="D201">
        <v>1993</v>
      </c>
      <c r="E201" s="1">
        <f ca="1">TODAY()-273</f>
        <v>45306</v>
      </c>
      <c r="F201" s="1">
        <f ca="1">TODAY()-246</f>
        <v>45333</v>
      </c>
      <c r="G201" s="1">
        <f ca="1">TODAY()-244</f>
        <v>45335</v>
      </c>
      <c r="H201" s="1">
        <f ca="1">TODAY()-240</f>
        <v>45339</v>
      </c>
      <c r="I201" s="1">
        <f ca="1">TODAY()-233</f>
        <v>45346</v>
      </c>
      <c r="J201" s="1">
        <f ca="1">TODAY()-229</f>
        <v>45350</v>
      </c>
      <c r="K201" s="1">
        <f ca="1">TODAY()-227</f>
        <v>45352</v>
      </c>
      <c r="L201" s="1">
        <f ca="1">TODAY()-223</f>
        <v>45356</v>
      </c>
      <c r="M201" s="1">
        <f ca="1">TODAY()-209</f>
        <v>45370</v>
      </c>
      <c r="N201" s="1">
        <f ca="1">TODAY()-192</f>
        <v>45387</v>
      </c>
      <c r="O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x14ac:dyDescent="0.3">
      <c r="A202">
        <v>201</v>
      </c>
      <c r="B202" t="s">
        <v>62</v>
      </c>
      <c r="C202" t="s">
        <v>30</v>
      </c>
      <c r="D202">
        <v>1968</v>
      </c>
      <c r="E202" s="1">
        <f ca="1">TODAY()-370</f>
        <v>45209</v>
      </c>
      <c r="F202" s="1">
        <f ca="1">TODAY()-368</f>
        <v>45211</v>
      </c>
      <c r="G202" s="1">
        <f ca="1">TODAY()-367</f>
        <v>45212</v>
      </c>
      <c r="H202" s="1">
        <f ca="1">TODAY()-360</f>
        <v>45219</v>
      </c>
      <c r="I202" s="1">
        <f ca="1">TODAY()-308</f>
        <v>45271</v>
      </c>
      <c r="J202" s="1">
        <f ca="1">TODAY()-256</f>
        <v>45323</v>
      </c>
      <c r="K202" s="1">
        <f ca="1">TODAY()-235</f>
        <v>45344</v>
      </c>
      <c r="L202" s="1">
        <f ca="1">TODAY()-233</f>
        <v>45346</v>
      </c>
      <c r="M202" s="1">
        <f ca="1">TODAY()-232</f>
        <v>45347</v>
      </c>
      <c r="N202" s="1">
        <f ca="1">TODAY()-225</f>
        <v>45354</v>
      </c>
      <c r="O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x14ac:dyDescent="0.3">
      <c r="A203">
        <v>202</v>
      </c>
      <c r="B203" t="s">
        <v>307</v>
      </c>
      <c r="D203">
        <v>2012</v>
      </c>
      <c r="E203" s="1">
        <f ca="1">TODAY()-386</f>
        <v>45193</v>
      </c>
      <c r="F203" s="1">
        <f ca="1">TODAY()-355</f>
        <v>45224</v>
      </c>
      <c r="G203" s="1">
        <f ca="1">TODAY()-349</f>
        <v>45230</v>
      </c>
      <c r="H203" s="1">
        <f ca="1">TODAY()-340</f>
        <v>45239</v>
      </c>
      <c r="I203" s="1">
        <f ca="1">TODAY()-310</f>
        <v>45269</v>
      </c>
      <c r="J203" s="1">
        <f ca="1">TODAY()-254</f>
        <v>45325</v>
      </c>
      <c r="K203" s="1">
        <f ca="1">TODAY()-250</f>
        <v>45329</v>
      </c>
      <c r="L203" s="1">
        <f ca="1">TODAY()-219</f>
        <v>45360</v>
      </c>
      <c r="M203" s="1">
        <f ca="1">TODAY()-213</f>
        <v>45366</v>
      </c>
      <c r="N203" s="1">
        <f ca="1">TODAY()-204</f>
        <v>45375</v>
      </c>
      <c r="O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x14ac:dyDescent="0.3">
      <c r="A204">
        <v>203</v>
      </c>
      <c r="B204" t="s">
        <v>308</v>
      </c>
      <c r="C204" t="s">
        <v>118</v>
      </c>
      <c r="D204">
        <v>2003</v>
      </c>
      <c r="E204" s="1">
        <f ca="1">TODAY()-360</f>
        <v>45219</v>
      </c>
      <c r="F204" s="1">
        <f ca="1">TODAY()-326</f>
        <v>45253</v>
      </c>
      <c r="G204" s="1">
        <f ca="1">TODAY()-256</f>
        <v>45323</v>
      </c>
      <c r="H204" s="1">
        <f ca="1">TODAY()-236</f>
        <v>45343</v>
      </c>
      <c r="I204" s="1">
        <f ca="1">TODAY()-225</f>
        <v>45354</v>
      </c>
      <c r="J204" s="1">
        <f ca="1">TODAY()-205</f>
        <v>45374</v>
      </c>
      <c r="K204" s="1">
        <f ca="1">TODAY()-27</f>
        <v>45552</v>
      </c>
      <c r="L204" s="1">
        <f ca="1">TODAY()-7</f>
        <v>45572</v>
      </c>
      <c r="M204" s="1">
        <f ca="1">TODAY()-6</f>
        <v>45573</v>
      </c>
      <c r="O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x14ac:dyDescent="0.3">
      <c r="A205">
        <v>204</v>
      </c>
      <c r="B205" t="s">
        <v>309</v>
      </c>
      <c r="D205">
        <v>2005</v>
      </c>
      <c r="E205" s="1">
        <f ca="1">TODAY()-329</f>
        <v>45250</v>
      </c>
      <c r="F205" s="1">
        <f ca="1">TODAY()-309</f>
        <v>45270</v>
      </c>
      <c r="G205" s="1">
        <f ca="1">TODAY()-304</f>
        <v>45275</v>
      </c>
      <c r="H205" s="1">
        <f ca="1">TODAY()-298</f>
        <v>45281</v>
      </c>
      <c r="I205" s="1">
        <f ca="1">TODAY()-298</f>
        <v>45281</v>
      </c>
      <c r="J205" s="1">
        <f ca="1">TODAY()-297</f>
        <v>45282</v>
      </c>
      <c r="K205" s="1">
        <f ca="1">TODAY()-293</f>
        <v>45286</v>
      </c>
      <c r="L205" s="1">
        <f ca="1">TODAY()-288</f>
        <v>45291</v>
      </c>
      <c r="M205" s="1">
        <f ca="1">TODAY()-282</f>
        <v>45297</v>
      </c>
      <c r="N205" s="1">
        <f ca="1">TODAY()-282</f>
        <v>45297</v>
      </c>
      <c r="O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x14ac:dyDescent="0.3">
      <c r="A206">
        <v>205</v>
      </c>
      <c r="B206" t="s">
        <v>79</v>
      </c>
      <c r="C206" t="s">
        <v>25</v>
      </c>
      <c r="D206">
        <v>1980</v>
      </c>
      <c r="E206" s="1">
        <f ca="1">TODAY()-459</f>
        <v>45120</v>
      </c>
      <c r="F206" s="1">
        <f ca="1">TODAY()-435</f>
        <v>45144</v>
      </c>
      <c r="G206" s="1">
        <f ca="1">TODAY()-409</f>
        <v>45170</v>
      </c>
      <c r="H206" s="1">
        <f ca="1">TODAY()-388</f>
        <v>45191</v>
      </c>
      <c r="I206" s="1">
        <f ca="1">TODAY()-363</f>
        <v>45216</v>
      </c>
      <c r="J206" s="1">
        <f ca="1">TODAY()-348</f>
        <v>45231</v>
      </c>
      <c r="K206" s="1">
        <f ca="1">TODAY()-316</f>
        <v>45263</v>
      </c>
      <c r="L206" s="1">
        <f ca="1">TODAY()-301</f>
        <v>45278</v>
      </c>
      <c r="M206" s="1">
        <f ca="1">TODAY()-191</f>
        <v>45388</v>
      </c>
      <c r="N206" s="1">
        <f ca="1">TODAY()-144</f>
        <v>45435</v>
      </c>
      <c r="O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x14ac:dyDescent="0.3">
      <c r="A207">
        <v>206</v>
      </c>
      <c r="B207" t="s">
        <v>310</v>
      </c>
      <c r="C207" t="s">
        <v>127</v>
      </c>
      <c r="D207">
        <v>1982</v>
      </c>
      <c r="E207" s="1">
        <f ca="1">TODAY()-345</f>
        <v>45234</v>
      </c>
      <c r="F207" s="1">
        <f ca="1">TODAY()-286</f>
        <v>45293</v>
      </c>
      <c r="G207" s="1">
        <f ca="1">TODAY()-255</f>
        <v>45324</v>
      </c>
      <c r="H207" s="1">
        <f ca="1">TODAY()-255</f>
        <v>45324</v>
      </c>
      <c r="I207" s="1">
        <f ca="1">TODAY()-201</f>
        <v>45378</v>
      </c>
      <c r="J207" s="1">
        <f ca="1">TODAY()-183</f>
        <v>45396</v>
      </c>
      <c r="K207" s="1">
        <f ca="1">TODAY()-179</f>
        <v>45400</v>
      </c>
      <c r="L207" s="1">
        <f ca="1">TODAY()-120</f>
        <v>45459</v>
      </c>
      <c r="M207" s="1">
        <f ca="1">TODAY()-89</f>
        <v>45490</v>
      </c>
      <c r="N207" s="1">
        <f ca="1">TODAY()-89</f>
        <v>45490</v>
      </c>
      <c r="O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x14ac:dyDescent="0.3">
      <c r="A208">
        <v>207</v>
      </c>
      <c r="B208" t="s">
        <v>311</v>
      </c>
      <c r="D208">
        <v>1952</v>
      </c>
      <c r="E208" s="1">
        <f ca="1">TODAY()-135</f>
        <v>45444</v>
      </c>
      <c r="F208" s="1">
        <f ca="1">TODAY()-130</f>
        <v>45449</v>
      </c>
      <c r="G208" s="1">
        <f ca="1">TODAY()-129</f>
        <v>45450</v>
      </c>
      <c r="H208" s="1">
        <f ca="1">TODAY()-71</f>
        <v>45508</v>
      </c>
      <c r="I208" s="1">
        <f ca="1">TODAY()-25</f>
        <v>45554</v>
      </c>
      <c r="J208" s="1">
        <f ca="1">TODAY()-20</f>
        <v>45559</v>
      </c>
      <c r="O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x14ac:dyDescent="0.3">
      <c r="A209">
        <v>208</v>
      </c>
      <c r="B209" t="s">
        <v>312</v>
      </c>
      <c r="D209">
        <v>2008</v>
      </c>
      <c r="E209" s="1">
        <f ca="1">TODAY()-181</f>
        <v>45398</v>
      </c>
      <c r="F209" s="1">
        <f ca="1">TODAY()-162</f>
        <v>45417</v>
      </c>
      <c r="G209" s="1">
        <f ca="1">TODAY()-141</f>
        <v>45438</v>
      </c>
      <c r="H209" s="1">
        <f ca="1">TODAY()-137</f>
        <v>45442</v>
      </c>
      <c r="I209" s="1">
        <f ca="1">TODAY()-102</f>
        <v>45477</v>
      </c>
      <c r="J209" s="1">
        <f ca="1">TODAY()-92</f>
        <v>45487</v>
      </c>
      <c r="K209" s="1">
        <f ca="1">TODAY()-77</f>
        <v>45502</v>
      </c>
      <c r="L209" s="1">
        <f ca="1">TODAY()-64</f>
        <v>45515</v>
      </c>
      <c r="M209" s="1">
        <f ca="1">TODAY()-32</f>
        <v>45547</v>
      </c>
      <c r="N209" s="1">
        <f ca="1">TODAY()-4</f>
        <v>45575</v>
      </c>
      <c r="O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x14ac:dyDescent="0.3">
      <c r="A210">
        <v>209</v>
      </c>
      <c r="B210" t="s">
        <v>313</v>
      </c>
      <c r="C210" t="s">
        <v>123</v>
      </c>
      <c r="D210">
        <v>2010</v>
      </c>
      <c r="E210" s="1">
        <f ca="1">TODAY()-406</f>
        <v>45173</v>
      </c>
      <c r="F210" s="1">
        <f ca="1">TODAY()-404</f>
        <v>45175</v>
      </c>
      <c r="G210" s="1">
        <f ca="1">TODAY()-402</f>
        <v>45177</v>
      </c>
      <c r="H210" s="1">
        <f ca="1">TODAY()-374</f>
        <v>45205</v>
      </c>
      <c r="I210" s="1">
        <f ca="1">TODAY()-274</f>
        <v>45305</v>
      </c>
      <c r="J210" s="1">
        <f ca="1">TODAY()-232</f>
        <v>45347</v>
      </c>
      <c r="K210" s="1">
        <f ca="1">TODAY()-226</f>
        <v>45353</v>
      </c>
      <c r="L210" s="1">
        <f ca="1">TODAY()-224</f>
        <v>45355</v>
      </c>
      <c r="M210" s="1">
        <f ca="1">TODAY()-222</f>
        <v>45357</v>
      </c>
      <c r="N210" s="1">
        <f ca="1">TODAY()-194</f>
        <v>45385</v>
      </c>
      <c r="O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x14ac:dyDescent="0.3">
      <c r="A211">
        <v>210</v>
      </c>
      <c r="B211" t="s">
        <v>40</v>
      </c>
      <c r="C211" t="s">
        <v>34</v>
      </c>
      <c r="D211">
        <v>1968</v>
      </c>
      <c r="E211" s="1">
        <f ca="1">TODAY()-202</f>
        <v>45377</v>
      </c>
      <c r="F211" s="1">
        <f ca="1">TODAY()-173</f>
        <v>45406</v>
      </c>
      <c r="G211" s="1">
        <f ca="1">TODAY()-110</f>
        <v>45469</v>
      </c>
      <c r="H211" s="1">
        <f ca="1">TODAY()-109</f>
        <v>45470</v>
      </c>
      <c r="I211" s="1">
        <f ca="1">TODAY()-94</f>
        <v>45485</v>
      </c>
      <c r="J211" s="1">
        <f ca="1">TODAY()-91</f>
        <v>45488</v>
      </c>
      <c r="K211" s="1">
        <f ca="1">TODAY()-78</f>
        <v>45501</v>
      </c>
      <c r="L211" s="1">
        <f ca="1">TODAY()-62</f>
        <v>45517</v>
      </c>
      <c r="O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x14ac:dyDescent="0.3">
      <c r="A212">
        <v>211</v>
      </c>
      <c r="B212" t="s">
        <v>83</v>
      </c>
      <c r="C212" t="s">
        <v>18</v>
      </c>
      <c r="D212">
        <v>2012</v>
      </c>
      <c r="E212" s="1">
        <f ca="1">TODAY()-202</f>
        <v>45377</v>
      </c>
      <c r="F212" s="1">
        <f ca="1">TODAY()-193</f>
        <v>45386</v>
      </c>
      <c r="G212" s="1">
        <f ca="1">TODAY()-183</f>
        <v>45396</v>
      </c>
      <c r="H212" s="1">
        <f ca="1">TODAY()-159</f>
        <v>45420</v>
      </c>
      <c r="I212" s="1">
        <f ca="1">TODAY()-147</f>
        <v>45432</v>
      </c>
      <c r="J212" s="1">
        <f ca="1">TODAY()-139</f>
        <v>45440</v>
      </c>
      <c r="K212" s="1">
        <f ca="1">TODAY()-102</f>
        <v>45477</v>
      </c>
      <c r="L212" s="1">
        <f ca="1">TODAY()-93</f>
        <v>45486</v>
      </c>
      <c r="M212" s="1">
        <f ca="1">TODAY()-59</f>
        <v>45520</v>
      </c>
      <c r="N212" s="1">
        <f ca="1">TODAY()-47</f>
        <v>45532</v>
      </c>
      <c r="O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x14ac:dyDescent="0.3">
      <c r="A213">
        <v>212</v>
      </c>
      <c r="B213" t="s">
        <v>314</v>
      </c>
      <c r="D213">
        <v>1981</v>
      </c>
      <c r="E213" s="1">
        <f ca="1">TODAY()-402</f>
        <v>45177</v>
      </c>
      <c r="F213" s="1">
        <f ca="1">TODAY()-344</f>
        <v>45235</v>
      </c>
      <c r="G213" s="1">
        <f ca="1">TODAY()-241</f>
        <v>45338</v>
      </c>
      <c r="H213" s="1">
        <f ca="1">TODAY()-221</f>
        <v>45358</v>
      </c>
      <c r="I213" s="1">
        <f ca="1">TODAY()-143</f>
        <v>45436</v>
      </c>
      <c r="J213" s="1">
        <f ca="1">TODAY()-123</f>
        <v>45456</v>
      </c>
      <c r="K213" s="1">
        <f ca="1">TODAY()-101</f>
        <v>45478</v>
      </c>
      <c r="L213" s="1">
        <f ca="1">TODAY()-81</f>
        <v>45498</v>
      </c>
      <c r="M213" s="1">
        <f ca="1">TODAY()-50</f>
        <v>45529</v>
      </c>
      <c r="N213" s="1">
        <f ca="1">TODAY()-30</f>
        <v>45549</v>
      </c>
      <c r="O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x14ac:dyDescent="0.3">
      <c r="A214">
        <v>213</v>
      </c>
      <c r="B214" t="s">
        <v>315</v>
      </c>
      <c r="D214">
        <v>2016</v>
      </c>
      <c r="E214" s="1">
        <f ca="1">TODAY()-557</f>
        <v>45022</v>
      </c>
      <c r="F214" s="1">
        <f ca="1">TODAY()-556</f>
        <v>45023</v>
      </c>
      <c r="G214" s="1">
        <f ca="1">TODAY()-555</f>
        <v>45024</v>
      </c>
      <c r="H214" s="1">
        <f ca="1">TODAY()-554</f>
        <v>45025</v>
      </c>
      <c r="I214" s="1">
        <f ca="1">TODAY()-317</f>
        <v>45262</v>
      </c>
      <c r="J214" s="1">
        <f ca="1">TODAY()-309</f>
        <v>45270</v>
      </c>
      <c r="K214" s="1">
        <f ca="1">TODAY()-309</f>
        <v>45270</v>
      </c>
      <c r="L214" s="1">
        <f ca="1">TODAY()-308</f>
        <v>45271</v>
      </c>
      <c r="M214" s="1">
        <f ca="1">TODAY()-307</f>
        <v>45272</v>
      </c>
      <c r="N214" s="1">
        <f ca="1">TODAY()-306</f>
        <v>45273</v>
      </c>
      <c r="O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x14ac:dyDescent="0.3">
      <c r="A215">
        <v>214</v>
      </c>
      <c r="B215" t="s">
        <v>316</v>
      </c>
      <c r="D215">
        <v>1998</v>
      </c>
      <c r="E215" s="1">
        <f ca="1">TODAY()-307</f>
        <v>45272</v>
      </c>
      <c r="F215" s="1">
        <f ca="1">TODAY()-269</f>
        <v>45310</v>
      </c>
      <c r="G215" s="1">
        <f ca="1">TODAY()-257</f>
        <v>45322</v>
      </c>
      <c r="H215" s="1">
        <f ca="1">TODAY()-256</f>
        <v>45323</v>
      </c>
      <c r="I215" s="1">
        <f ca="1">TODAY()-239</f>
        <v>45340</v>
      </c>
      <c r="J215" s="1">
        <f ca="1">TODAY()-238</f>
        <v>45341</v>
      </c>
      <c r="K215" s="1">
        <f ca="1">TODAY()-228</f>
        <v>45351</v>
      </c>
      <c r="L215" s="1">
        <f ca="1">TODAY()-226</f>
        <v>45353</v>
      </c>
      <c r="M215" s="1">
        <f ca="1">TODAY()-225</f>
        <v>45354</v>
      </c>
      <c r="N215" s="1">
        <f ca="1">TODAY()-215</f>
        <v>45364</v>
      </c>
      <c r="O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x14ac:dyDescent="0.3">
      <c r="A216">
        <v>215</v>
      </c>
      <c r="B216" t="s">
        <v>317</v>
      </c>
      <c r="D216">
        <v>1953</v>
      </c>
      <c r="E216" s="1">
        <f ca="1">TODAY()-182</f>
        <v>45397</v>
      </c>
      <c r="F216" s="1">
        <f ca="1">TODAY()-140</f>
        <v>45439</v>
      </c>
      <c r="G216" s="1">
        <f ca="1">TODAY()-138</f>
        <v>45441</v>
      </c>
      <c r="H216" s="1">
        <f ca="1">TODAY()-121</f>
        <v>45458</v>
      </c>
      <c r="I216" s="1">
        <f ca="1">TODAY()-97</f>
        <v>45482</v>
      </c>
      <c r="J216" s="1">
        <f ca="1">TODAY()-78</f>
        <v>45501</v>
      </c>
      <c r="K216" s="1">
        <f ca="1">TODAY()-63</f>
        <v>45516</v>
      </c>
      <c r="L216" s="1">
        <f ca="1">TODAY()-61</f>
        <v>45518</v>
      </c>
      <c r="M216" s="1">
        <f ca="1">TODAY()-37</f>
        <v>45542</v>
      </c>
      <c r="N216" s="1">
        <f ca="1">TODAY()-3</f>
        <v>45576</v>
      </c>
      <c r="O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x14ac:dyDescent="0.3">
      <c r="A217">
        <v>216</v>
      </c>
      <c r="B217" t="s">
        <v>318</v>
      </c>
      <c r="D217">
        <v>2004</v>
      </c>
      <c r="E217" s="1">
        <f ca="1">TODAY()-348</f>
        <v>45231</v>
      </c>
      <c r="F217" s="1">
        <f ca="1">TODAY()-320</f>
        <v>45259</v>
      </c>
      <c r="G217" s="1">
        <f ca="1">TODAY()-319</f>
        <v>45260</v>
      </c>
      <c r="H217" s="1">
        <f ca="1">TODAY()-228</f>
        <v>45351</v>
      </c>
      <c r="I217" s="1">
        <f ca="1">TODAY()-198</f>
        <v>45381</v>
      </c>
      <c r="J217" s="1">
        <f ca="1">TODAY()-186</f>
        <v>45393</v>
      </c>
      <c r="K217" s="1">
        <f ca="1">TODAY()-182</f>
        <v>45397</v>
      </c>
      <c r="L217" s="1">
        <f ca="1">TODAY()-154</f>
        <v>45425</v>
      </c>
      <c r="M217" s="1">
        <f ca="1">TODAY()-153</f>
        <v>45426</v>
      </c>
      <c r="N217" s="1">
        <f ca="1">TODAY()-62</f>
        <v>45517</v>
      </c>
      <c r="O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x14ac:dyDescent="0.3">
      <c r="A218">
        <v>217</v>
      </c>
      <c r="B218" t="s">
        <v>319</v>
      </c>
      <c r="C218" t="s">
        <v>125</v>
      </c>
      <c r="D218">
        <v>1988</v>
      </c>
      <c r="E218" s="1">
        <f ca="1">TODAY()-55</f>
        <v>45524</v>
      </c>
      <c r="F218" s="1">
        <f ca="1">TODAY()-24</f>
        <v>45555</v>
      </c>
      <c r="G218" s="1">
        <f ca="1">TODAY()-23</f>
        <v>45556</v>
      </c>
      <c r="O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x14ac:dyDescent="0.3">
      <c r="A219">
        <v>218</v>
      </c>
      <c r="B219" t="s">
        <v>320</v>
      </c>
      <c r="D219">
        <v>2017</v>
      </c>
      <c r="E219" s="1">
        <f ca="1">TODAY()-416</f>
        <v>45163</v>
      </c>
      <c r="F219" s="1">
        <f ca="1">TODAY()-416</f>
        <v>45163</v>
      </c>
      <c r="G219" s="1">
        <f ca="1">TODAY()-388</f>
        <v>45191</v>
      </c>
      <c r="H219" s="1">
        <f ca="1">TODAY()-386</f>
        <v>45193</v>
      </c>
      <c r="I219" s="1">
        <f ca="1">TODAY()-287</f>
        <v>45292</v>
      </c>
      <c r="J219" s="1">
        <f ca="1">TODAY()-277</f>
        <v>45302</v>
      </c>
      <c r="K219" s="1">
        <f ca="1">TODAY()-276</f>
        <v>45303</v>
      </c>
      <c r="L219" s="1">
        <f ca="1">TODAY()-276</f>
        <v>45303</v>
      </c>
      <c r="M219" s="1">
        <f ca="1">TODAY()-248</f>
        <v>45331</v>
      </c>
      <c r="N219" s="1">
        <f ca="1">TODAY()-246</f>
        <v>45333</v>
      </c>
      <c r="O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x14ac:dyDescent="0.3">
      <c r="A220">
        <v>219</v>
      </c>
      <c r="B220" t="s">
        <v>321</v>
      </c>
      <c r="D220">
        <v>2009</v>
      </c>
      <c r="E220" s="1">
        <f ca="1">TODAY()-798</f>
        <v>44781</v>
      </c>
      <c r="F220" s="1">
        <f ca="1">TODAY()-795</f>
        <v>44784</v>
      </c>
      <c r="G220" s="1">
        <f ca="1">TODAY()-794</f>
        <v>44785</v>
      </c>
      <c r="H220" s="1">
        <f ca="1">TODAY()-789</f>
        <v>44790</v>
      </c>
      <c r="I220" s="1">
        <f ca="1">TODAY()-330</f>
        <v>45249</v>
      </c>
      <c r="J220" s="1">
        <f ca="1">TODAY()-294</f>
        <v>45285</v>
      </c>
      <c r="K220" s="1">
        <f ca="1">TODAY()-294</f>
        <v>45285</v>
      </c>
      <c r="L220" s="1">
        <f ca="1">TODAY()-291</f>
        <v>45288</v>
      </c>
      <c r="M220" s="1">
        <f ca="1">TODAY()-290</f>
        <v>45289</v>
      </c>
      <c r="N220" s="1">
        <f ca="1">TODAY()-285</f>
        <v>45294</v>
      </c>
      <c r="O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x14ac:dyDescent="0.3">
      <c r="A221">
        <v>220</v>
      </c>
      <c r="B221" t="s">
        <v>322</v>
      </c>
      <c r="D221">
        <v>2001</v>
      </c>
      <c r="E221" s="1">
        <f ca="1">TODAY()-413</f>
        <v>45166</v>
      </c>
      <c r="F221" s="1">
        <f ca="1">TODAY()-412</f>
        <v>45167</v>
      </c>
      <c r="G221" s="1">
        <f ca="1">TODAY()-410</f>
        <v>45169</v>
      </c>
      <c r="H221" s="1">
        <f ca="1">TODAY()-382</f>
        <v>45197</v>
      </c>
      <c r="I221" s="1">
        <f ca="1">TODAY()-290</f>
        <v>45289</v>
      </c>
      <c r="J221" s="1">
        <f ca="1">TODAY()-274</f>
        <v>45305</v>
      </c>
      <c r="K221" s="1">
        <f ca="1">TODAY()-272</f>
        <v>45307</v>
      </c>
      <c r="L221" s="1">
        <f ca="1">TODAY()-271</f>
        <v>45308</v>
      </c>
      <c r="M221" s="1">
        <f ca="1">TODAY()-269</f>
        <v>45310</v>
      </c>
      <c r="N221" s="1">
        <f ca="1">TODAY()-241</f>
        <v>45338</v>
      </c>
      <c r="O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x14ac:dyDescent="0.3">
      <c r="A222">
        <v>221</v>
      </c>
      <c r="B222" t="s">
        <v>323</v>
      </c>
      <c r="C222" t="s">
        <v>108</v>
      </c>
      <c r="D222">
        <v>2000</v>
      </c>
      <c r="E222" s="1">
        <f ca="1">TODAY()-98</f>
        <v>45481</v>
      </c>
      <c r="F222" s="1">
        <f ca="1">TODAY()-60</f>
        <v>45519</v>
      </c>
      <c r="G222" s="1">
        <f ca="1">TODAY()-48</f>
        <v>45531</v>
      </c>
      <c r="H222" s="1">
        <f ca="1">TODAY()-46</f>
        <v>45533</v>
      </c>
      <c r="I222" s="1">
        <f ca="1">TODAY()-18</f>
        <v>45561</v>
      </c>
      <c r="J222" s="1">
        <f ca="1">TODAY()-4</f>
        <v>45575</v>
      </c>
      <c r="O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x14ac:dyDescent="0.3">
      <c r="A223">
        <v>222</v>
      </c>
      <c r="B223" t="s">
        <v>324</v>
      </c>
      <c r="D223">
        <v>1998</v>
      </c>
      <c r="E223" s="1">
        <f ca="1">TODAY()-128</f>
        <v>45451</v>
      </c>
      <c r="F223" s="1">
        <f ca="1">TODAY()-98</f>
        <v>45481</v>
      </c>
      <c r="G223" s="1">
        <f ca="1">TODAY()-40</f>
        <v>45539</v>
      </c>
      <c r="H223" s="1">
        <f ca="1">TODAY()-26</f>
        <v>45553</v>
      </c>
      <c r="O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x14ac:dyDescent="0.3">
      <c r="A224">
        <v>223</v>
      </c>
      <c r="B224" t="s">
        <v>325</v>
      </c>
      <c r="C224" t="s">
        <v>135</v>
      </c>
      <c r="D224">
        <v>1981</v>
      </c>
      <c r="E224" s="1">
        <f ca="1">TODAY()-374</f>
        <v>45205</v>
      </c>
      <c r="F224" s="1">
        <f ca="1">TODAY()-312</f>
        <v>45267</v>
      </c>
      <c r="G224" s="1">
        <f ca="1">TODAY()-253</f>
        <v>45326</v>
      </c>
      <c r="H224" s="1">
        <f ca="1">TODAY()-232</f>
        <v>45347</v>
      </c>
      <c r="I224" s="1">
        <f ca="1">TODAY()-41</f>
        <v>45538</v>
      </c>
      <c r="J224" s="1">
        <f ca="1">TODAY()-20</f>
        <v>45559</v>
      </c>
      <c r="O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x14ac:dyDescent="0.3">
      <c r="A225">
        <v>224</v>
      </c>
      <c r="B225" t="s">
        <v>326</v>
      </c>
      <c r="D225">
        <v>2001</v>
      </c>
      <c r="E225" s="1">
        <f ca="1">TODAY()-33</f>
        <v>45546</v>
      </c>
      <c r="O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x14ac:dyDescent="0.3">
      <c r="A226">
        <v>225</v>
      </c>
      <c r="B226" t="s">
        <v>327</v>
      </c>
      <c r="D226">
        <v>2001</v>
      </c>
      <c r="E226" s="1">
        <f ca="1">TODAY()-310</f>
        <v>45269</v>
      </c>
      <c r="F226" s="1">
        <f ca="1">TODAY()-257</f>
        <v>45322</v>
      </c>
      <c r="G226" s="1">
        <f ca="1">TODAY()-254</f>
        <v>45325</v>
      </c>
      <c r="H226" s="1">
        <f ca="1">TODAY()-243</f>
        <v>45336</v>
      </c>
      <c r="I226" s="1">
        <f ca="1">TODAY()-239</f>
        <v>45340</v>
      </c>
      <c r="J226" s="1">
        <f ca="1">TODAY()-225</f>
        <v>45354</v>
      </c>
      <c r="K226" s="1">
        <f ca="1">TODAY()-216</f>
        <v>45363</v>
      </c>
      <c r="L226" s="1">
        <f ca="1">TODAY()-216</f>
        <v>45363</v>
      </c>
      <c r="M226" s="1">
        <f ca="1">TODAY()-202</f>
        <v>45377</v>
      </c>
      <c r="N226" s="1">
        <f ca="1">TODAY()-202</f>
        <v>45377</v>
      </c>
      <c r="O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x14ac:dyDescent="0.3">
      <c r="A227">
        <v>226</v>
      </c>
      <c r="B227" t="s">
        <v>328</v>
      </c>
      <c r="D227">
        <v>2003</v>
      </c>
      <c r="E227" s="1">
        <f ca="1">TODAY()-265</f>
        <v>45314</v>
      </c>
      <c r="F227" s="1">
        <f ca="1">TODAY()-236</f>
        <v>45343</v>
      </c>
      <c r="G227" s="1">
        <f ca="1">TODAY()-202</f>
        <v>45377</v>
      </c>
      <c r="H227" s="1">
        <f ca="1">TODAY()-202</f>
        <v>45377</v>
      </c>
      <c r="I227" s="1">
        <f ca="1">TODAY()-182</f>
        <v>45397</v>
      </c>
      <c r="J227" s="1">
        <f ca="1">TODAY()-172</f>
        <v>45407</v>
      </c>
      <c r="K227" s="1">
        <f ca="1">TODAY()-147</f>
        <v>45432</v>
      </c>
      <c r="L227" s="1">
        <f ca="1">TODAY()-118</f>
        <v>45461</v>
      </c>
      <c r="M227" s="1">
        <f ca="1">TODAY()-84</f>
        <v>45495</v>
      </c>
      <c r="N227" s="1">
        <f ca="1">TODAY()-54</f>
        <v>45525</v>
      </c>
      <c r="O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x14ac:dyDescent="0.3">
      <c r="A228">
        <v>227</v>
      </c>
      <c r="B228" t="s">
        <v>329</v>
      </c>
      <c r="D228">
        <v>1974</v>
      </c>
      <c r="E228" s="1">
        <f ca="1">TODAY()-405</f>
        <v>45174</v>
      </c>
      <c r="F228" s="1">
        <f ca="1">TODAY()-377</f>
        <v>45202</v>
      </c>
      <c r="G228" s="1">
        <f ca="1">TODAY()-371</f>
        <v>45208</v>
      </c>
      <c r="H228" s="1">
        <f ca="1">TODAY()-347</f>
        <v>45232</v>
      </c>
      <c r="I228" s="1">
        <f ca="1">TODAY()-268</f>
        <v>45311</v>
      </c>
      <c r="J228" s="1">
        <f ca="1">TODAY()-238</f>
        <v>45341</v>
      </c>
      <c r="K228" s="1">
        <f ca="1">TODAY()-227</f>
        <v>45352</v>
      </c>
      <c r="L228" s="1">
        <f ca="1">TODAY()-199</f>
        <v>45380</v>
      </c>
      <c r="M228" s="1">
        <f ca="1">TODAY()-193</f>
        <v>45386</v>
      </c>
      <c r="N228" s="1">
        <f ca="1">TODAY()-169</f>
        <v>45410</v>
      </c>
      <c r="O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x14ac:dyDescent="0.3">
      <c r="A229">
        <v>228</v>
      </c>
      <c r="B229" t="s">
        <v>330</v>
      </c>
      <c r="C229" t="s">
        <v>97</v>
      </c>
      <c r="D229">
        <v>1992</v>
      </c>
      <c r="E229" s="1">
        <f ca="1">TODAY()-348</f>
        <v>45231</v>
      </c>
      <c r="F229" s="1">
        <f ca="1">TODAY()-286</f>
        <v>45293</v>
      </c>
      <c r="G229" s="1">
        <f ca="1">TODAY()-257</f>
        <v>45322</v>
      </c>
      <c r="H229" s="1">
        <f ca="1">TODAY()-226</f>
        <v>45353</v>
      </c>
      <c r="I229" s="1">
        <f ca="1">TODAY()-198</f>
        <v>45381</v>
      </c>
      <c r="J229" s="1">
        <f ca="1">TODAY()-186</f>
        <v>45393</v>
      </c>
      <c r="K229" s="1">
        <f ca="1">TODAY()-182</f>
        <v>45397</v>
      </c>
      <c r="L229" s="1">
        <f ca="1">TODAY()-120</f>
        <v>45459</v>
      </c>
      <c r="M229" s="1">
        <f ca="1">TODAY()-91</f>
        <v>45488</v>
      </c>
      <c r="N229" s="1">
        <f ca="1">TODAY()-60</f>
        <v>45519</v>
      </c>
      <c r="O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x14ac:dyDescent="0.3">
      <c r="A230">
        <v>229</v>
      </c>
      <c r="B230" t="s">
        <v>331</v>
      </c>
      <c r="C230" t="s">
        <v>119</v>
      </c>
      <c r="D230">
        <v>1991</v>
      </c>
      <c r="E230" s="1">
        <f ca="1">TODAY()-619</f>
        <v>44960</v>
      </c>
      <c r="F230" s="1">
        <f ca="1">TODAY()-613</f>
        <v>44966</v>
      </c>
      <c r="G230" s="1">
        <f ca="1">TODAY()-605</f>
        <v>44974</v>
      </c>
      <c r="H230" s="1">
        <f ca="1">TODAY()-586</f>
        <v>44993</v>
      </c>
      <c r="I230" s="1">
        <f ca="1">TODAY()-305</f>
        <v>45274</v>
      </c>
      <c r="J230" s="1">
        <f ca="1">TODAY()-257</f>
        <v>45322</v>
      </c>
      <c r="K230" s="1">
        <f ca="1">TODAY()-241</f>
        <v>45338</v>
      </c>
      <c r="L230" s="1">
        <f ca="1">TODAY()-235</f>
        <v>45344</v>
      </c>
      <c r="M230" s="1">
        <f ca="1">TODAY()-227</f>
        <v>45352</v>
      </c>
      <c r="N230" s="1">
        <f ca="1">TODAY()-208</f>
        <v>45371</v>
      </c>
      <c r="O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x14ac:dyDescent="0.3">
      <c r="A231">
        <v>230</v>
      </c>
      <c r="B231" t="s">
        <v>332</v>
      </c>
      <c r="C231" t="s">
        <v>129</v>
      </c>
      <c r="D231">
        <v>2016</v>
      </c>
      <c r="E231" s="1">
        <f ca="1">TODAY()-387</f>
        <v>45192</v>
      </c>
      <c r="F231" s="1">
        <f ca="1">TODAY()-365</f>
        <v>45214</v>
      </c>
      <c r="G231" s="1">
        <f ca="1">TODAY()-307</f>
        <v>45272</v>
      </c>
      <c r="H231" s="1">
        <f ca="1">TODAY()-276</f>
        <v>45303</v>
      </c>
      <c r="I231" s="1">
        <f ca="1">TODAY()-242</f>
        <v>45337</v>
      </c>
      <c r="J231" s="1">
        <f ca="1">TODAY()-217</f>
        <v>45362</v>
      </c>
      <c r="K231" s="1">
        <f ca="1">TODAY()-211</f>
        <v>45368</v>
      </c>
      <c r="L231" s="1">
        <f ca="1">TODAY()-152</f>
        <v>45427</v>
      </c>
      <c r="M231" s="1">
        <f ca="1">TODAY()-120</f>
        <v>45459</v>
      </c>
      <c r="N231" s="1">
        <f ca="1">TODAY()-55</f>
        <v>45524</v>
      </c>
      <c r="O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x14ac:dyDescent="0.3">
      <c r="A232">
        <v>231</v>
      </c>
      <c r="B232" t="s">
        <v>333</v>
      </c>
      <c r="D232">
        <v>2008</v>
      </c>
      <c r="E232" s="1">
        <f ca="1">TODAY()-797</f>
        <v>44782</v>
      </c>
      <c r="F232" s="1">
        <f ca="1">TODAY()-795</f>
        <v>44784</v>
      </c>
      <c r="G232" s="1">
        <f ca="1">TODAY()-794</f>
        <v>44785</v>
      </c>
      <c r="H232" s="1">
        <f ca="1">TODAY()-794</f>
        <v>44785</v>
      </c>
      <c r="I232" s="1">
        <f ca="1">TODAY()-317</f>
        <v>45262</v>
      </c>
      <c r="J232" s="1">
        <f ca="1">TODAY()-307</f>
        <v>45272</v>
      </c>
      <c r="K232" s="1">
        <f ca="1">TODAY()-306</f>
        <v>45273</v>
      </c>
      <c r="L232" s="1">
        <f ca="1">TODAY()-304</f>
        <v>45275</v>
      </c>
      <c r="M232" s="1">
        <f ca="1">TODAY()-303</f>
        <v>45276</v>
      </c>
      <c r="N232" s="1">
        <f ca="1">TODAY()-303</f>
        <v>45276</v>
      </c>
      <c r="O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x14ac:dyDescent="0.3">
      <c r="A233">
        <v>232</v>
      </c>
      <c r="B233" t="s">
        <v>334</v>
      </c>
      <c r="D233">
        <v>2005</v>
      </c>
      <c r="E233" s="1">
        <f ca="1">TODAY()-517</f>
        <v>45062</v>
      </c>
      <c r="F233" s="1">
        <f ca="1">TODAY()-475</f>
        <v>45104</v>
      </c>
      <c r="G233" s="1">
        <f ca="1">TODAY()-364</f>
        <v>45215</v>
      </c>
      <c r="H233" s="1">
        <f ca="1">TODAY()-362</f>
        <v>45217</v>
      </c>
      <c r="I233" s="1">
        <f ca="1">TODAY()-343</f>
        <v>45236</v>
      </c>
      <c r="J233" s="1">
        <f ca="1">TODAY()-341</f>
        <v>45238</v>
      </c>
      <c r="K233" s="1">
        <f ca="1">TODAY()-337</f>
        <v>45242</v>
      </c>
      <c r="L233" s="1">
        <f ca="1">TODAY()-316</f>
        <v>45263</v>
      </c>
      <c r="M233" s="1">
        <f ca="1">TODAY()-308</f>
        <v>45271</v>
      </c>
      <c r="N233" s="1">
        <f ca="1">TODAY()-287</f>
        <v>45292</v>
      </c>
      <c r="O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x14ac:dyDescent="0.3">
      <c r="A234">
        <v>233</v>
      </c>
      <c r="B234" t="s">
        <v>335</v>
      </c>
      <c r="D234">
        <v>2005</v>
      </c>
      <c r="E234" s="1">
        <f ca="1">TODAY()-438</f>
        <v>45141</v>
      </c>
      <c r="F234" s="1">
        <f ca="1">TODAY()-437</f>
        <v>45142</v>
      </c>
      <c r="G234" s="1">
        <f ca="1">TODAY()-423</f>
        <v>45156</v>
      </c>
      <c r="H234" s="1">
        <f ca="1">TODAY()-385</f>
        <v>45194</v>
      </c>
      <c r="I234" s="1">
        <f ca="1">TODAY()-369</f>
        <v>45210</v>
      </c>
      <c r="J234" s="1">
        <f ca="1">TODAY()-368</f>
        <v>45211</v>
      </c>
      <c r="K234" s="1">
        <f ca="1">TODAY()-317</f>
        <v>45262</v>
      </c>
      <c r="L234" s="1">
        <f ca="1">TODAY()-248</f>
        <v>45331</v>
      </c>
      <c r="M234" s="1">
        <f ca="1">TODAY()-239</f>
        <v>45340</v>
      </c>
      <c r="N234" s="1">
        <f ca="1">TODAY()-170</f>
        <v>45409</v>
      </c>
      <c r="O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x14ac:dyDescent="0.3">
      <c r="A235">
        <v>234</v>
      </c>
      <c r="B235" t="s">
        <v>59</v>
      </c>
      <c r="C235" t="s">
        <v>33</v>
      </c>
      <c r="D235">
        <v>1979</v>
      </c>
      <c r="E235" s="1">
        <f ca="1">TODAY()-394</f>
        <v>45185</v>
      </c>
      <c r="F235" s="1">
        <f ca="1">TODAY()-372</f>
        <v>45207</v>
      </c>
      <c r="G235" s="1">
        <f ca="1">TODAY()-300</f>
        <v>45279</v>
      </c>
      <c r="H235" s="1">
        <f ca="1">TODAY()-280</f>
        <v>45299</v>
      </c>
      <c r="I235" s="1">
        <f ca="1">TODAY()-272</f>
        <v>45307</v>
      </c>
      <c r="J235" s="1">
        <f ca="1">TODAY()-252</f>
        <v>45327</v>
      </c>
      <c r="K235" s="1">
        <f ca="1">TODAY()-211</f>
        <v>45368</v>
      </c>
      <c r="L235" s="1">
        <f ca="1">TODAY()-191</f>
        <v>45388</v>
      </c>
      <c r="M235" s="1">
        <f ca="1">TODAY()-150</f>
        <v>45429</v>
      </c>
      <c r="N235" s="1">
        <f ca="1">TODAY()-130</f>
        <v>45449</v>
      </c>
      <c r="O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x14ac:dyDescent="0.3">
      <c r="A236">
        <v>235</v>
      </c>
      <c r="B236" t="s">
        <v>336</v>
      </c>
      <c r="D236">
        <v>1992</v>
      </c>
      <c r="E236" s="1">
        <f ca="1">TODAY()-408</f>
        <v>45171</v>
      </c>
      <c r="F236" s="1">
        <f ca="1">TODAY()-390</f>
        <v>45189</v>
      </c>
      <c r="G236" s="1">
        <f ca="1">TODAY()-368</f>
        <v>45211</v>
      </c>
      <c r="H236" s="1">
        <f ca="1">TODAY()-366</f>
        <v>45213</v>
      </c>
      <c r="I236" s="1">
        <f ca="1">TODAY()-287</f>
        <v>45292</v>
      </c>
      <c r="J236" s="1">
        <f ca="1">TODAY()-245</f>
        <v>45334</v>
      </c>
      <c r="K236" s="1">
        <f ca="1">TODAY()-197</f>
        <v>45382</v>
      </c>
      <c r="L236" s="1">
        <f ca="1">TODAY()-166</f>
        <v>45413</v>
      </c>
      <c r="M236" s="1">
        <f ca="1">TODAY()-155</f>
        <v>45424</v>
      </c>
      <c r="N236" s="1">
        <f ca="1">TODAY()-124</f>
        <v>45455</v>
      </c>
      <c r="O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x14ac:dyDescent="0.3">
      <c r="A237">
        <v>236</v>
      </c>
      <c r="B237" t="s">
        <v>337</v>
      </c>
      <c r="D237">
        <v>2013</v>
      </c>
      <c r="E237" s="1">
        <f ca="1">TODAY()-145</f>
        <v>45434</v>
      </c>
      <c r="F237" s="1">
        <f ca="1">TODAY()-141</f>
        <v>45438</v>
      </c>
      <c r="G237" s="1">
        <f ca="1">TODAY()-121</f>
        <v>45458</v>
      </c>
      <c r="H237" s="1">
        <f ca="1">TODAY()-85</f>
        <v>45494</v>
      </c>
      <c r="I237" s="1">
        <f ca="1">TODAY()-83</f>
        <v>45496</v>
      </c>
      <c r="J237" s="1">
        <f ca="1">TODAY()-79</f>
        <v>45500</v>
      </c>
      <c r="K237" s="1">
        <f ca="1">TODAY()-56</f>
        <v>45523</v>
      </c>
      <c r="O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x14ac:dyDescent="0.3">
      <c r="A238">
        <v>237</v>
      </c>
      <c r="B238" t="s">
        <v>338</v>
      </c>
      <c r="C238" t="s">
        <v>104</v>
      </c>
      <c r="D238">
        <v>2015</v>
      </c>
      <c r="E238" s="1">
        <f ca="1">TODAY()-311</f>
        <v>45268</v>
      </c>
      <c r="F238" s="1">
        <f ca="1">TODAY()-287</f>
        <v>45292</v>
      </c>
      <c r="G238" s="1">
        <f ca="1">TODAY()-285</f>
        <v>45294</v>
      </c>
      <c r="H238" s="1">
        <f ca="1">TODAY()-283</f>
        <v>45296</v>
      </c>
      <c r="I238" s="1">
        <f ca="1">TODAY()-235</f>
        <v>45344</v>
      </c>
      <c r="J238" s="1">
        <f ca="1">TODAY()-209</f>
        <v>45370</v>
      </c>
      <c r="K238" s="1">
        <f ca="1">TODAY()-171</f>
        <v>45408</v>
      </c>
      <c r="L238" s="1">
        <f ca="1">TODAY()-147</f>
        <v>45432</v>
      </c>
      <c r="M238" s="1">
        <f ca="1">TODAY()-145</f>
        <v>45434</v>
      </c>
      <c r="N238" s="1">
        <f ca="1">TODAY()-143</f>
        <v>45436</v>
      </c>
      <c r="O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x14ac:dyDescent="0.3">
      <c r="A239">
        <v>238</v>
      </c>
      <c r="B239" t="s">
        <v>339</v>
      </c>
      <c r="D239">
        <v>1940</v>
      </c>
      <c r="E239" s="1">
        <f ca="1">TODAY()-138</f>
        <v>45441</v>
      </c>
      <c r="F239" s="1">
        <f ca="1">TODAY()-94</f>
        <v>45485</v>
      </c>
      <c r="G239" s="1">
        <f ca="1">TODAY()-44</f>
        <v>45535</v>
      </c>
      <c r="H239" s="1">
        <f ca="1">TODAY()-37</f>
        <v>45542</v>
      </c>
      <c r="O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x14ac:dyDescent="0.3">
      <c r="A240">
        <v>239</v>
      </c>
      <c r="B240" t="s">
        <v>340</v>
      </c>
      <c r="D240">
        <v>2007</v>
      </c>
      <c r="E240" s="1">
        <f ca="1">TODAY()-214</f>
        <v>45365</v>
      </c>
      <c r="F240" s="1">
        <f ca="1">TODAY()-179</f>
        <v>45400</v>
      </c>
      <c r="G240" s="1">
        <f ca="1">TODAY()-170</f>
        <v>45409</v>
      </c>
      <c r="H240" s="1">
        <f ca="1">TODAY()-162</f>
        <v>45417</v>
      </c>
      <c r="I240" s="1">
        <f ca="1">TODAY()-139</f>
        <v>45440</v>
      </c>
      <c r="J240" s="1">
        <f ca="1">TODAY()-122</f>
        <v>45457</v>
      </c>
      <c r="K240" s="1">
        <f ca="1">TODAY()-118</f>
        <v>45461</v>
      </c>
      <c r="L240" s="1">
        <f ca="1">TODAY()-109</f>
        <v>45470</v>
      </c>
      <c r="M240" s="1">
        <f ca="1">TODAY()-101</f>
        <v>45478</v>
      </c>
      <c r="N240" s="1">
        <f ca="1">TODAY()-92</f>
        <v>45487</v>
      </c>
      <c r="O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x14ac:dyDescent="0.3">
      <c r="A241">
        <v>240</v>
      </c>
      <c r="B241" t="s">
        <v>51</v>
      </c>
      <c r="C241" t="s">
        <v>19</v>
      </c>
      <c r="D241">
        <v>2000</v>
      </c>
      <c r="E241" s="1">
        <f ca="1">TODAY()-198</f>
        <v>45381</v>
      </c>
      <c r="F241" s="1">
        <f ca="1">TODAY()-186</f>
        <v>45393</v>
      </c>
      <c r="G241" s="1">
        <f ca="1">TODAY()-143</f>
        <v>45436</v>
      </c>
      <c r="H241" s="1">
        <f ca="1">TODAY()-143</f>
        <v>45436</v>
      </c>
      <c r="I241" s="1">
        <f ca="1">TODAY()-123</f>
        <v>45456</v>
      </c>
      <c r="J241" s="1">
        <f ca="1">TODAY()-123</f>
        <v>45456</v>
      </c>
      <c r="K241" s="1">
        <f ca="1">TODAY()-113</f>
        <v>45466</v>
      </c>
      <c r="L241" s="1">
        <f ca="1">TODAY()-93</f>
        <v>45486</v>
      </c>
      <c r="M241" s="1">
        <f ca="1">TODAY()-83</f>
        <v>45496</v>
      </c>
      <c r="N241" s="1">
        <f ca="1">TODAY()-63</f>
        <v>45516</v>
      </c>
      <c r="O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x14ac:dyDescent="0.3">
      <c r="A242">
        <v>241</v>
      </c>
      <c r="B242" t="s">
        <v>341</v>
      </c>
      <c r="C242" t="s">
        <v>134</v>
      </c>
      <c r="D242">
        <v>1999</v>
      </c>
      <c r="E242" s="1">
        <f ca="1">TODAY()-660</f>
        <v>44919</v>
      </c>
      <c r="F242" s="1">
        <f ca="1">TODAY()-660</f>
        <v>44919</v>
      </c>
      <c r="G242" s="1">
        <f ca="1">TODAY()-631</f>
        <v>44948</v>
      </c>
      <c r="H242" s="1">
        <f ca="1">TODAY()-630</f>
        <v>44949</v>
      </c>
      <c r="I242" s="1">
        <f ca="1">TODAY()-285</f>
        <v>45294</v>
      </c>
      <c r="J242" s="1">
        <f ca="1">TODAY()-277</f>
        <v>45302</v>
      </c>
      <c r="K242" s="1">
        <f ca="1">TODAY()-277</f>
        <v>45302</v>
      </c>
      <c r="L242" s="1">
        <f ca="1">TODAY()-277</f>
        <v>45302</v>
      </c>
      <c r="M242" s="1">
        <f ca="1">TODAY()-248</f>
        <v>45331</v>
      </c>
      <c r="N242" s="1">
        <f ca="1">TODAY()-247</f>
        <v>45332</v>
      </c>
      <c r="O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x14ac:dyDescent="0.3">
      <c r="A243">
        <v>242</v>
      </c>
      <c r="B243" t="s">
        <v>342</v>
      </c>
      <c r="D243">
        <v>2012</v>
      </c>
      <c r="E243" s="1">
        <f ca="1">TODAY()-150</f>
        <v>45429</v>
      </c>
      <c r="F243" s="1">
        <f ca="1">TODAY()-112</f>
        <v>45467</v>
      </c>
      <c r="G243" s="1">
        <f ca="1">TODAY()-25</f>
        <v>45554</v>
      </c>
      <c r="H243" s="1">
        <f ca="1">TODAY()-23</f>
        <v>45556</v>
      </c>
      <c r="I243" s="1">
        <f ca="1">TODAY()-5</f>
        <v>45574</v>
      </c>
      <c r="J243" s="1">
        <f ca="1">TODAY()-3</f>
        <v>45576</v>
      </c>
      <c r="K243" s="1">
        <f ca="1">TODAY()-2</f>
        <v>45577</v>
      </c>
      <c r="O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x14ac:dyDescent="0.3">
      <c r="A244">
        <v>243</v>
      </c>
      <c r="B244" t="s">
        <v>343</v>
      </c>
      <c r="C244" t="s">
        <v>129</v>
      </c>
      <c r="D244">
        <v>2004</v>
      </c>
      <c r="E244" s="1">
        <f ca="1">TODAY()-150</f>
        <v>45429</v>
      </c>
      <c r="F244" s="1">
        <f ca="1">TODAY()-112</f>
        <v>45467</v>
      </c>
      <c r="O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x14ac:dyDescent="0.3">
      <c r="A245">
        <v>244</v>
      </c>
      <c r="B245" t="s">
        <v>93</v>
      </c>
      <c r="C245" t="s">
        <v>18</v>
      </c>
      <c r="D245">
        <v>2013</v>
      </c>
      <c r="E245" s="1">
        <f ca="1">TODAY()-455</f>
        <v>45124</v>
      </c>
      <c r="F245" s="1">
        <f ca="1">TODAY()-413</f>
        <v>45166</v>
      </c>
      <c r="G245" s="1">
        <f ca="1">TODAY()-351</f>
        <v>45228</v>
      </c>
      <c r="H245" s="1">
        <f ca="1">TODAY()-304</f>
        <v>45275</v>
      </c>
      <c r="I245" s="1">
        <f ca="1">TODAY()-245</f>
        <v>45334</v>
      </c>
      <c r="J245" s="1">
        <f ca="1">TODAY()-243</f>
        <v>45336</v>
      </c>
      <c r="K245" s="1">
        <f ca="1">TODAY()-207</f>
        <v>45372</v>
      </c>
      <c r="L245" s="1">
        <f ca="1">TODAY()-198</f>
        <v>45381</v>
      </c>
      <c r="M245" s="1">
        <f ca="1">TODAY()-196</f>
        <v>45383</v>
      </c>
      <c r="N245" s="1">
        <f ca="1">TODAY()-160</f>
        <v>45419</v>
      </c>
      <c r="O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x14ac:dyDescent="0.3">
      <c r="A246">
        <v>245</v>
      </c>
      <c r="B246" t="s">
        <v>95</v>
      </c>
      <c r="C246" t="s">
        <v>12</v>
      </c>
      <c r="D246">
        <v>2011</v>
      </c>
      <c r="E246" s="1">
        <f ca="1">TODAY()-191</f>
        <v>45388</v>
      </c>
      <c r="F246" s="1">
        <f ca="1">TODAY()-131</f>
        <v>45448</v>
      </c>
      <c r="G246" s="1">
        <f ca="1">TODAY()-116</f>
        <v>45463</v>
      </c>
      <c r="H246" s="1">
        <f ca="1">TODAY()-55</f>
        <v>45524</v>
      </c>
      <c r="I246" s="1">
        <f ca="1">TODAY()-30</f>
        <v>45549</v>
      </c>
      <c r="J246" s="1">
        <f ca="1">TODAY()-26</f>
        <v>45553</v>
      </c>
      <c r="K246" s="1">
        <f ca="1">TODAY()-23</f>
        <v>45556</v>
      </c>
      <c r="O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x14ac:dyDescent="0.3">
      <c r="A247">
        <v>246</v>
      </c>
      <c r="B247" t="s">
        <v>344</v>
      </c>
      <c r="D247">
        <v>1966</v>
      </c>
      <c r="E247" s="1">
        <f ca="1">TODAY()-506</f>
        <v>45073</v>
      </c>
      <c r="F247" s="1">
        <f ca="1">TODAY()-506</f>
        <v>45073</v>
      </c>
      <c r="G247" s="1">
        <f ca="1">TODAY()-475</f>
        <v>45104</v>
      </c>
      <c r="H247" s="1">
        <f ca="1">TODAY()-471</f>
        <v>45108</v>
      </c>
      <c r="I247" s="1">
        <f ca="1">TODAY()-305</f>
        <v>45274</v>
      </c>
      <c r="J247" s="1">
        <f ca="1">TODAY()-257</f>
        <v>45322</v>
      </c>
      <c r="K247" s="1">
        <f ca="1">TODAY()-251</f>
        <v>45328</v>
      </c>
      <c r="L247" s="1">
        <f ca="1">TODAY()-251</f>
        <v>45328</v>
      </c>
      <c r="M247" s="1">
        <f ca="1">TODAY()-220</f>
        <v>45359</v>
      </c>
      <c r="N247" s="1">
        <f ca="1">TODAY()-216</f>
        <v>45363</v>
      </c>
      <c r="O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x14ac:dyDescent="0.3">
      <c r="A248">
        <v>247</v>
      </c>
      <c r="B248" t="s">
        <v>345</v>
      </c>
      <c r="D248">
        <v>2002</v>
      </c>
      <c r="E248" s="1">
        <f ca="1">TODAY()-413</f>
        <v>45166</v>
      </c>
      <c r="F248" s="1">
        <f ca="1">TODAY()-411</f>
        <v>45168</v>
      </c>
      <c r="G248" s="1">
        <f ca="1">TODAY()-382</f>
        <v>45197</v>
      </c>
      <c r="H248" s="1">
        <f ca="1">TODAY()-381</f>
        <v>45198</v>
      </c>
      <c r="I248" s="1">
        <f ca="1">TODAY()-291</f>
        <v>45288</v>
      </c>
      <c r="J248" s="1">
        <f ca="1">TODAY()-273</f>
        <v>45306</v>
      </c>
      <c r="K248" s="1">
        <f ca="1">TODAY()-271</f>
        <v>45308</v>
      </c>
      <c r="L248" s="1">
        <f ca="1">TODAY()-269</f>
        <v>45310</v>
      </c>
      <c r="M248" s="1">
        <f ca="1">TODAY()-240</f>
        <v>45339</v>
      </c>
      <c r="N248" s="1">
        <f ca="1">TODAY()-239</f>
        <v>45340</v>
      </c>
      <c r="O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x14ac:dyDescent="0.3">
      <c r="A249">
        <v>248</v>
      </c>
      <c r="B249" t="s">
        <v>346</v>
      </c>
      <c r="D249">
        <v>1998</v>
      </c>
      <c r="E249" s="1">
        <f ca="1">TODAY()-486</f>
        <v>45093</v>
      </c>
      <c r="F249" s="1">
        <f ca="1">TODAY()-444</f>
        <v>45135</v>
      </c>
      <c r="G249" s="1">
        <f ca="1">TODAY()-444</f>
        <v>45135</v>
      </c>
      <c r="H249" s="1">
        <f ca="1">TODAY()-423</f>
        <v>45156</v>
      </c>
      <c r="I249" s="1">
        <f ca="1">TODAY()-365</f>
        <v>45214</v>
      </c>
      <c r="J249" s="1">
        <f ca="1">TODAY()-362</f>
        <v>45217</v>
      </c>
      <c r="K249" s="1">
        <f ca="1">TODAY()-344</f>
        <v>45235</v>
      </c>
      <c r="L249" s="1">
        <f ca="1">TODAY()-326</f>
        <v>45253</v>
      </c>
      <c r="M249" s="1">
        <f ca="1">TODAY()-283</f>
        <v>45296</v>
      </c>
      <c r="N249" s="1">
        <f ca="1">TODAY()-247</f>
        <v>45332</v>
      </c>
      <c r="O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x14ac:dyDescent="0.3">
      <c r="A250">
        <v>249</v>
      </c>
      <c r="B250" t="s">
        <v>347</v>
      </c>
      <c r="D250">
        <v>1971</v>
      </c>
      <c r="E250" s="1">
        <f ca="1">TODAY()-798</f>
        <v>44781</v>
      </c>
      <c r="F250" s="1">
        <f ca="1">TODAY()-798</f>
        <v>44781</v>
      </c>
      <c r="G250" s="1">
        <f ca="1">TODAY()-798</f>
        <v>44781</v>
      </c>
      <c r="H250" s="1">
        <f ca="1">TODAY()-797</f>
        <v>44782</v>
      </c>
      <c r="I250" s="1">
        <f ca="1">TODAY()-314</f>
        <v>45265</v>
      </c>
      <c r="J250" s="1">
        <f ca="1">TODAY()-310</f>
        <v>45269</v>
      </c>
      <c r="K250" s="1">
        <f ca="1">TODAY()-310</f>
        <v>45269</v>
      </c>
      <c r="L250" s="1">
        <f ca="1">TODAY()-310</f>
        <v>45269</v>
      </c>
      <c r="M250" s="1">
        <f ca="1">TODAY()-310</f>
        <v>45269</v>
      </c>
      <c r="N250" s="1">
        <f ca="1">TODAY()-309</f>
        <v>45270</v>
      </c>
      <c r="O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x14ac:dyDescent="0.3">
      <c r="A251">
        <v>250</v>
      </c>
      <c r="B251" t="s">
        <v>348</v>
      </c>
      <c r="D251">
        <v>2007</v>
      </c>
      <c r="E251" s="1">
        <f ca="1">TODAY()-21</f>
        <v>45558</v>
      </c>
      <c r="O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x14ac:dyDescent="0.3">
      <c r="A252">
        <v>251</v>
      </c>
      <c r="B252" t="s">
        <v>349</v>
      </c>
      <c r="D252">
        <v>2016</v>
      </c>
      <c r="E252" s="1">
        <f ca="1">TODAY()-34</f>
        <v>45545</v>
      </c>
      <c r="F252" s="1">
        <f ca="1">TODAY()-32</f>
        <v>45547</v>
      </c>
      <c r="G252" s="1">
        <f ca="1">TODAY()-24</f>
        <v>45555</v>
      </c>
      <c r="O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 x14ac:dyDescent="0.3">
      <c r="A253">
        <v>252</v>
      </c>
      <c r="B253" t="s">
        <v>92</v>
      </c>
      <c r="C253" t="s">
        <v>23</v>
      </c>
      <c r="D253">
        <v>1980</v>
      </c>
      <c r="E253" s="1">
        <f ca="1">TODAY()-178</f>
        <v>45401</v>
      </c>
      <c r="F253" s="1">
        <f ca="1">TODAY()-125</f>
        <v>45454</v>
      </c>
      <c r="G253" s="1">
        <f ca="1">TODAY()-75</f>
        <v>45504</v>
      </c>
      <c r="H253" s="1">
        <f ca="1">TODAY()-68</f>
        <v>45511</v>
      </c>
      <c r="I253" s="1">
        <f ca="1">TODAY()-60</f>
        <v>45519</v>
      </c>
      <c r="J253" s="1">
        <f ca="1">TODAY()-56</f>
        <v>45523</v>
      </c>
      <c r="K253" s="1">
        <f ca="1">TODAY()-27</f>
        <v>45552</v>
      </c>
      <c r="O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 x14ac:dyDescent="0.3">
      <c r="A254">
        <v>253</v>
      </c>
      <c r="B254" t="s">
        <v>350</v>
      </c>
      <c r="C254" t="s">
        <v>101</v>
      </c>
      <c r="D254">
        <v>2005</v>
      </c>
      <c r="E254" s="1">
        <f ca="1">TODAY()-435</f>
        <v>45144</v>
      </c>
      <c r="F254" s="1">
        <f ca="1">TODAY()-417</f>
        <v>45162</v>
      </c>
      <c r="G254" s="1">
        <f ca="1">TODAY()-399</f>
        <v>45180</v>
      </c>
      <c r="H254" s="1">
        <f ca="1">TODAY()-391</f>
        <v>45188</v>
      </c>
      <c r="I254" s="1">
        <f ca="1">TODAY()-391</f>
        <v>45188</v>
      </c>
      <c r="J254" s="1">
        <f ca="1">TODAY()-355</f>
        <v>45224</v>
      </c>
      <c r="K254" s="1">
        <f ca="1">TODAY()-301</f>
        <v>45278</v>
      </c>
      <c r="L254" s="1">
        <f ca="1">TODAY()-257</f>
        <v>45322</v>
      </c>
      <c r="M254" s="1">
        <f ca="1">TODAY()-159</f>
        <v>45420</v>
      </c>
      <c r="N254" s="1">
        <f ca="1">TODAY()-115</f>
        <v>45464</v>
      </c>
      <c r="O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 x14ac:dyDescent="0.3">
      <c r="A255">
        <v>254</v>
      </c>
      <c r="B255" t="s">
        <v>351</v>
      </c>
      <c r="D255">
        <v>2006</v>
      </c>
      <c r="E255" s="1">
        <f ca="1">TODAY()-191</f>
        <v>45388</v>
      </c>
      <c r="F255" s="1">
        <f ca="1">TODAY()-181</f>
        <v>45398</v>
      </c>
      <c r="G255" s="1">
        <f ca="1">TODAY()-175</f>
        <v>45404</v>
      </c>
      <c r="H255" s="1">
        <f ca="1">TODAY()-131</f>
        <v>45448</v>
      </c>
      <c r="I255" s="1">
        <f ca="1">TODAY()-120</f>
        <v>45459</v>
      </c>
      <c r="J255" s="1">
        <f ca="1">TODAY()-114</f>
        <v>45465</v>
      </c>
      <c r="K255" s="1">
        <f ca="1">TODAY()-88</f>
        <v>45491</v>
      </c>
      <c r="L255" s="1">
        <f ca="1">TODAY()-31</f>
        <v>45548</v>
      </c>
      <c r="M255" s="1">
        <f ca="1">TODAY()-27</f>
        <v>45552</v>
      </c>
      <c r="O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 x14ac:dyDescent="0.3">
      <c r="A256">
        <v>255</v>
      </c>
      <c r="B256" t="s">
        <v>352</v>
      </c>
      <c r="D256">
        <v>2000</v>
      </c>
      <c r="E256" s="1">
        <f ca="1">TODAY()-212</f>
        <v>45367</v>
      </c>
      <c r="F256" s="1">
        <f ca="1">TODAY()-174</f>
        <v>45405</v>
      </c>
      <c r="G256" s="1">
        <f ca="1">TODAY()-154</f>
        <v>45425</v>
      </c>
      <c r="H256" s="1">
        <f ca="1">TODAY()-152</f>
        <v>45427</v>
      </c>
      <c r="I256" s="1">
        <f ca="1">TODAY()-148</f>
        <v>45431</v>
      </c>
      <c r="J256" s="1">
        <f ca="1">TODAY()-113</f>
        <v>45466</v>
      </c>
      <c r="K256" s="1">
        <f ca="1">TODAY()-93</f>
        <v>45486</v>
      </c>
      <c r="L256" s="1">
        <f ca="1">TODAY()-55</f>
        <v>45524</v>
      </c>
      <c r="M256" s="1">
        <f ca="1">TODAY()-53</f>
        <v>45526</v>
      </c>
      <c r="O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 x14ac:dyDescent="0.3">
      <c r="A257">
        <v>256</v>
      </c>
      <c r="B257" t="s">
        <v>353</v>
      </c>
      <c r="D257">
        <v>2009</v>
      </c>
      <c r="E257" s="1">
        <f ca="1">TODAY()-455</f>
        <v>45124</v>
      </c>
      <c r="F257" s="1">
        <f ca="1">TODAY()-413</f>
        <v>45166</v>
      </c>
      <c r="G257" s="1">
        <f ca="1">TODAY()-332</f>
        <v>45247</v>
      </c>
      <c r="H257" s="1">
        <f ca="1">TODAY()-312</f>
        <v>45267</v>
      </c>
      <c r="I257" s="1">
        <f ca="1">TODAY()-246</f>
        <v>45333</v>
      </c>
      <c r="J257" s="1">
        <f ca="1">TODAY()-240</f>
        <v>45339</v>
      </c>
      <c r="K257" s="1">
        <f ca="1">TODAY()-226</f>
        <v>45353</v>
      </c>
      <c r="L257" s="1">
        <f ca="1">TODAY()-220</f>
        <v>45359</v>
      </c>
      <c r="M257" s="1">
        <f ca="1">TODAY()-216</f>
        <v>45363</v>
      </c>
      <c r="N257" s="1">
        <f ca="1">TODAY()-196</f>
        <v>45383</v>
      </c>
      <c r="O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 x14ac:dyDescent="0.3">
      <c r="A258">
        <v>257</v>
      </c>
      <c r="B258" t="s">
        <v>354</v>
      </c>
      <c r="D258">
        <v>2002</v>
      </c>
      <c r="E258" s="1">
        <f ca="1">TODAY()-178</f>
        <v>45401</v>
      </c>
      <c r="F258" s="1">
        <f ca="1">TODAY()-138</f>
        <v>45441</v>
      </c>
      <c r="G258" s="1">
        <f ca="1">TODAY()-124</f>
        <v>45455</v>
      </c>
      <c r="H258" s="1">
        <f ca="1">TODAY()-124</f>
        <v>45455</v>
      </c>
      <c r="I258" s="1">
        <f ca="1">TODAY()-112</f>
        <v>45467</v>
      </c>
      <c r="J258" s="1">
        <f ca="1">TODAY()-111</f>
        <v>45468</v>
      </c>
      <c r="K258" s="1">
        <f ca="1">TODAY()-58</f>
        <v>45521</v>
      </c>
      <c r="L258" s="1">
        <f ca="1">TODAY()-57</f>
        <v>45522</v>
      </c>
      <c r="M258" s="1">
        <f ca="1">TODAY()-55</f>
        <v>45524</v>
      </c>
      <c r="O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 x14ac:dyDescent="0.3">
      <c r="A259">
        <v>258</v>
      </c>
      <c r="B259" t="s">
        <v>355</v>
      </c>
      <c r="D259">
        <v>2010</v>
      </c>
      <c r="O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 x14ac:dyDescent="0.3">
      <c r="A260">
        <v>259</v>
      </c>
      <c r="B260" t="s">
        <v>356</v>
      </c>
      <c r="D260">
        <v>1973</v>
      </c>
      <c r="E260" s="1">
        <f ca="1">TODAY()-1278</f>
        <v>44301</v>
      </c>
      <c r="F260" s="1">
        <f ca="1">TODAY()-1274</f>
        <v>44305</v>
      </c>
      <c r="G260" s="1">
        <f ca="1">TODAY()-1273</f>
        <v>44306</v>
      </c>
      <c r="H260" s="1">
        <f ca="1">TODAY()-1273</f>
        <v>44306</v>
      </c>
      <c r="I260" s="1">
        <f ca="1">TODAY()-328</f>
        <v>45251</v>
      </c>
      <c r="J260" s="1">
        <f ca="1">TODAY()-296</f>
        <v>45283</v>
      </c>
      <c r="K260" s="1">
        <f ca="1">TODAY()-288</f>
        <v>45291</v>
      </c>
      <c r="L260" s="1">
        <f ca="1">TODAY()-284</f>
        <v>45295</v>
      </c>
      <c r="M260" s="1">
        <f ca="1">TODAY()-283</f>
        <v>45296</v>
      </c>
      <c r="N260" s="1">
        <f ca="1">TODAY()-283</f>
        <v>45296</v>
      </c>
      <c r="O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 x14ac:dyDescent="0.3">
      <c r="A261">
        <v>260</v>
      </c>
      <c r="B261" t="s">
        <v>357</v>
      </c>
      <c r="D261">
        <v>2017</v>
      </c>
      <c r="E261" s="1">
        <f ca="1">TODAY()-797</f>
        <v>44782</v>
      </c>
      <c r="F261" s="1">
        <f ca="1">TODAY()-795</f>
        <v>44784</v>
      </c>
      <c r="G261" s="1">
        <f ca="1">TODAY()-791</f>
        <v>44788</v>
      </c>
      <c r="H261" s="1">
        <f ca="1">TODAY()-790</f>
        <v>44789</v>
      </c>
      <c r="I261" s="1">
        <f ca="1">TODAY()-327</f>
        <v>45252</v>
      </c>
      <c r="J261" s="1">
        <f ca="1">TODAY()-297</f>
        <v>45282</v>
      </c>
      <c r="K261" s="1">
        <f ca="1">TODAY()-296</f>
        <v>45283</v>
      </c>
      <c r="L261" s="1">
        <f ca="1">TODAY()-294</f>
        <v>45285</v>
      </c>
      <c r="M261" s="1">
        <f ca="1">TODAY()-290</f>
        <v>45289</v>
      </c>
      <c r="N261" s="1">
        <f ca="1">TODAY()-289</f>
        <v>45290</v>
      </c>
      <c r="O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 x14ac:dyDescent="0.3">
      <c r="A262">
        <v>261</v>
      </c>
      <c r="B262" t="s">
        <v>358</v>
      </c>
      <c r="C262" t="s">
        <v>98</v>
      </c>
      <c r="D262">
        <v>1977</v>
      </c>
      <c r="E262" s="1">
        <f ca="1">TODAY()-51</f>
        <v>45528</v>
      </c>
      <c r="F262" s="1">
        <f ca="1">TODAY()-37</f>
        <v>45542</v>
      </c>
      <c r="G262" s="1">
        <f ca="1">TODAY()-23</f>
        <v>45556</v>
      </c>
      <c r="H262" s="1">
        <f ca="1">TODAY()-9</f>
        <v>45570</v>
      </c>
      <c r="O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 x14ac:dyDescent="0.3">
      <c r="A263">
        <v>262</v>
      </c>
      <c r="B263" t="s">
        <v>359</v>
      </c>
      <c r="D263">
        <v>1941</v>
      </c>
      <c r="E263" s="1">
        <f ca="1">TODAY()-177</f>
        <v>45402</v>
      </c>
      <c r="F263" s="1">
        <f ca="1">TODAY()-123</f>
        <v>45456</v>
      </c>
      <c r="G263" s="1">
        <f ca="1">TODAY()-90</f>
        <v>45489</v>
      </c>
      <c r="H263" s="1">
        <f ca="1">TODAY()-77</f>
        <v>45502</v>
      </c>
      <c r="I263" s="1">
        <f ca="1">TODAY()-67</f>
        <v>45512</v>
      </c>
      <c r="J263" s="1">
        <f ca="1">TODAY()-14</f>
        <v>45565</v>
      </c>
      <c r="O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 x14ac:dyDescent="0.3">
      <c r="A264">
        <v>263</v>
      </c>
      <c r="B264" t="s">
        <v>360</v>
      </c>
      <c r="D264">
        <v>2011</v>
      </c>
      <c r="E264" s="1">
        <f ca="1">TODAY()-415</f>
        <v>45164</v>
      </c>
      <c r="F264" s="1">
        <f ca="1">TODAY()-415</f>
        <v>45164</v>
      </c>
      <c r="G264" s="1">
        <f ca="1">TODAY()-386</f>
        <v>45193</v>
      </c>
      <c r="H264" s="1">
        <f ca="1">TODAY()-384</f>
        <v>45195</v>
      </c>
      <c r="I264" s="1">
        <f ca="1">TODAY()-288</f>
        <v>45291</v>
      </c>
      <c r="J264" s="1">
        <f ca="1">TODAY()-276</f>
        <v>45303</v>
      </c>
      <c r="K264" s="1">
        <f ca="1">TODAY()-275</f>
        <v>45304</v>
      </c>
      <c r="L264" s="1">
        <f ca="1">TODAY()-275</f>
        <v>45304</v>
      </c>
      <c r="M264" s="1">
        <f ca="1">TODAY()-246</f>
        <v>45333</v>
      </c>
      <c r="N264" s="1">
        <f ca="1">TODAY()-244</f>
        <v>45335</v>
      </c>
      <c r="O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 x14ac:dyDescent="0.3">
      <c r="A265">
        <v>264</v>
      </c>
      <c r="B265" t="s">
        <v>361</v>
      </c>
      <c r="D265">
        <v>2005</v>
      </c>
      <c r="E265" s="1">
        <f ca="1">TODAY()-330</f>
        <v>45249</v>
      </c>
      <c r="F265" s="1">
        <f ca="1">TODAY()-310</f>
        <v>45269</v>
      </c>
      <c r="G265" s="1">
        <f ca="1">TODAY()-306</f>
        <v>45273</v>
      </c>
      <c r="H265" s="1">
        <f ca="1">TODAY()-300</f>
        <v>45279</v>
      </c>
      <c r="I265" s="1">
        <f ca="1">TODAY()-299</f>
        <v>45280</v>
      </c>
      <c r="J265" s="1">
        <f ca="1">TODAY()-296</f>
        <v>45283</v>
      </c>
      <c r="K265" s="1">
        <f ca="1">TODAY()-293</f>
        <v>45286</v>
      </c>
      <c r="L265" s="1">
        <f ca="1">TODAY()-289</f>
        <v>45290</v>
      </c>
      <c r="M265" s="1">
        <f ca="1">TODAY()-283</f>
        <v>45296</v>
      </c>
      <c r="N265" s="1">
        <f ca="1">TODAY()-282</f>
        <v>45297</v>
      </c>
      <c r="O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x14ac:dyDescent="0.3">
      <c r="A266">
        <v>265</v>
      </c>
      <c r="B266" t="s">
        <v>362</v>
      </c>
      <c r="D266">
        <v>2005</v>
      </c>
      <c r="E266" s="1">
        <f ca="1">TODAY()-399</f>
        <v>45180</v>
      </c>
      <c r="F266" s="1">
        <f ca="1">TODAY()-393</f>
        <v>45186</v>
      </c>
      <c r="G266" s="1">
        <f ca="1">TODAY()-390</f>
        <v>45189</v>
      </c>
      <c r="H266" s="1">
        <f ca="1">TODAY()-348</f>
        <v>45231</v>
      </c>
      <c r="I266" s="1">
        <f ca="1">TODAY()-277</f>
        <v>45302</v>
      </c>
      <c r="J266" s="1">
        <f ca="1">TODAY()-229</f>
        <v>45350</v>
      </c>
      <c r="K266" s="1">
        <f ca="1">TODAY()-218</f>
        <v>45361</v>
      </c>
      <c r="L266" s="1">
        <f ca="1">TODAY()-212</f>
        <v>45367</v>
      </c>
      <c r="M266" s="1">
        <f ca="1">TODAY()-209</f>
        <v>45370</v>
      </c>
      <c r="N266" s="1">
        <f ca="1">TODAY()-167</f>
        <v>45412</v>
      </c>
      <c r="O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x14ac:dyDescent="0.3">
      <c r="A267">
        <v>266</v>
      </c>
      <c r="B267" t="s">
        <v>363</v>
      </c>
      <c r="D267">
        <v>1994</v>
      </c>
      <c r="E267" s="1">
        <f ca="1">TODAY()-232</f>
        <v>45347</v>
      </c>
      <c r="F267" s="1">
        <f ca="1">TODAY()-222</f>
        <v>45357</v>
      </c>
      <c r="G267" s="1">
        <f ca="1">TODAY()-222</f>
        <v>45357</v>
      </c>
      <c r="H267" s="1">
        <f ca="1">TODAY()-212</f>
        <v>45367</v>
      </c>
      <c r="I267" s="1">
        <f ca="1">TODAY()-195</f>
        <v>45384</v>
      </c>
      <c r="J267" s="1">
        <f ca="1">TODAY()-194</f>
        <v>45385</v>
      </c>
      <c r="K267" s="1">
        <f ca="1">TODAY()-143</f>
        <v>45436</v>
      </c>
      <c r="L267" s="1">
        <f ca="1">TODAY()-143</f>
        <v>45436</v>
      </c>
      <c r="M267" s="1">
        <f ca="1">TODAY()-116</f>
        <v>45463</v>
      </c>
      <c r="N267" s="1">
        <f ca="1">TODAY()-115</f>
        <v>45464</v>
      </c>
      <c r="O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x14ac:dyDescent="0.3">
      <c r="A268">
        <v>267</v>
      </c>
      <c r="B268" t="s">
        <v>364</v>
      </c>
      <c r="D268">
        <v>2004</v>
      </c>
      <c r="E268" s="1">
        <f ca="1">TODAY()-150</f>
        <v>45429</v>
      </c>
      <c r="F268" s="1">
        <f ca="1">TODAY()-128</f>
        <v>45451</v>
      </c>
      <c r="G268" s="1">
        <f ca="1">TODAY()-112</f>
        <v>45467</v>
      </c>
      <c r="H268" s="1">
        <f ca="1">TODAY()-103</f>
        <v>45476</v>
      </c>
      <c r="I268" s="1">
        <f ca="1">TODAY()-102</f>
        <v>45477</v>
      </c>
      <c r="J268" s="1">
        <f ca="1">TODAY()-96</f>
        <v>45483</v>
      </c>
      <c r="K268" s="1">
        <f ca="1">TODAY()-3</f>
        <v>45576</v>
      </c>
      <c r="O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x14ac:dyDescent="0.3">
      <c r="A269">
        <v>268</v>
      </c>
      <c r="B269" t="s">
        <v>69</v>
      </c>
      <c r="C269" t="s">
        <v>15</v>
      </c>
      <c r="D269">
        <v>1968</v>
      </c>
      <c r="E269" s="1">
        <f ca="1">TODAY()-217</f>
        <v>45362</v>
      </c>
      <c r="F269" s="1">
        <f ca="1">TODAY()-167</f>
        <v>45412</v>
      </c>
      <c r="G269" s="1">
        <f ca="1">TODAY()-130</f>
        <v>45449</v>
      </c>
      <c r="H269" s="1">
        <f ca="1">TODAY()-129</f>
        <v>45450</v>
      </c>
      <c r="I269" s="1">
        <f ca="1">TODAY()-119</f>
        <v>45460</v>
      </c>
      <c r="J269" s="1">
        <f ca="1">TODAY()-86</f>
        <v>45493</v>
      </c>
      <c r="K269" s="1">
        <f ca="1">TODAY()-64</f>
        <v>45515</v>
      </c>
      <c r="L269" s="1">
        <f ca="1">TODAY()-63</f>
        <v>45516</v>
      </c>
      <c r="M269" s="1">
        <f ca="1">TODAY()-53</f>
        <v>45526</v>
      </c>
      <c r="N269" s="1">
        <f ca="1">TODAY()-20</f>
        <v>45559</v>
      </c>
      <c r="O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x14ac:dyDescent="0.3">
      <c r="A270">
        <v>269</v>
      </c>
      <c r="B270" t="s">
        <v>365</v>
      </c>
      <c r="D270">
        <v>1993</v>
      </c>
      <c r="E270" s="1">
        <f ca="1">TODAY()-133</f>
        <v>45446</v>
      </c>
      <c r="F270" s="1">
        <f ca="1">TODAY()-126</f>
        <v>45453</v>
      </c>
      <c r="G270" s="1">
        <f ca="1">TODAY()-121</f>
        <v>45458</v>
      </c>
      <c r="H270" s="1">
        <f ca="1">TODAY()-74</f>
        <v>45505</v>
      </c>
      <c r="I270" s="1">
        <f ca="1">TODAY()-23</f>
        <v>45556</v>
      </c>
      <c r="J270" s="1">
        <f ca="1">TODAY()-21</f>
        <v>45558</v>
      </c>
      <c r="K270" s="1">
        <f ca="1">TODAY()-11</f>
        <v>45568</v>
      </c>
      <c r="O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x14ac:dyDescent="0.3">
      <c r="A271">
        <v>270</v>
      </c>
      <c r="B271" t="s">
        <v>366</v>
      </c>
      <c r="C271" t="s">
        <v>113</v>
      </c>
      <c r="D271">
        <v>1974</v>
      </c>
      <c r="E271" s="1">
        <f ca="1">TODAY()-269</f>
        <v>45310</v>
      </c>
      <c r="F271" s="1">
        <f ca="1">TODAY()-240</f>
        <v>45339</v>
      </c>
      <c r="G271" s="1">
        <f ca="1">TODAY()-237</f>
        <v>45342</v>
      </c>
      <c r="H271" s="1">
        <f ca="1">TODAY()-224</f>
        <v>45355</v>
      </c>
      <c r="I271" s="1">
        <f ca="1">TODAY()-218</f>
        <v>45361</v>
      </c>
      <c r="J271" s="1">
        <f ca="1">TODAY()-202</f>
        <v>45377</v>
      </c>
      <c r="K271" s="1">
        <f ca="1">TODAY()-187</f>
        <v>45392</v>
      </c>
      <c r="L271" s="1">
        <f ca="1">TODAY()-177</f>
        <v>45402</v>
      </c>
      <c r="M271" s="1">
        <f ca="1">TODAY()-171</f>
        <v>45408</v>
      </c>
      <c r="N271" s="1">
        <f ca="1">TODAY()-161</f>
        <v>45418</v>
      </c>
      <c r="O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x14ac:dyDescent="0.3">
      <c r="A272">
        <v>271</v>
      </c>
      <c r="B272" t="s">
        <v>367</v>
      </c>
      <c r="D272">
        <v>1994</v>
      </c>
      <c r="E272" s="1">
        <f ca="1">TODAY()-263</f>
        <v>45316</v>
      </c>
      <c r="F272" s="1">
        <f ca="1">TODAY()-249</f>
        <v>45330</v>
      </c>
      <c r="G272" s="1">
        <f ca="1">TODAY()-243</f>
        <v>45336</v>
      </c>
      <c r="H272" s="1">
        <f ca="1">TODAY()-235</f>
        <v>45344</v>
      </c>
      <c r="I272" s="1">
        <f ca="1">TODAY()-217</f>
        <v>45362</v>
      </c>
      <c r="J272" s="1">
        <f ca="1">TODAY()-203</f>
        <v>45376</v>
      </c>
      <c r="K272" s="1">
        <f ca="1">TODAY()-195</f>
        <v>45384</v>
      </c>
      <c r="L272" s="1">
        <f ca="1">TODAY()-190</f>
        <v>45389</v>
      </c>
      <c r="M272" s="1">
        <f ca="1">TODAY()-181</f>
        <v>45398</v>
      </c>
      <c r="N272" s="1">
        <f ca="1">TODAY()-176</f>
        <v>45403</v>
      </c>
      <c r="O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 x14ac:dyDescent="0.3">
      <c r="A273">
        <v>272</v>
      </c>
      <c r="B273" t="s">
        <v>368</v>
      </c>
      <c r="D273">
        <v>2011</v>
      </c>
      <c r="E273" s="1">
        <f ca="1">TODAY()-401</f>
        <v>45178</v>
      </c>
      <c r="F273" s="1">
        <f ca="1">TODAY()-345</f>
        <v>45234</v>
      </c>
      <c r="G273" s="1">
        <f ca="1">TODAY()-268</f>
        <v>45311</v>
      </c>
      <c r="H273" s="1">
        <f ca="1">TODAY()-226</f>
        <v>45353</v>
      </c>
      <c r="I273" s="1">
        <f ca="1">TODAY()-185</f>
        <v>45394</v>
      </c>
      <c r="J273" s="1">
        <f ca="1">TODAY()-143</f>
        <v>45436</v>
      </c>
      <c r="K273" s="1">
        <f ca="1">TODAY()-94</f>
        <v>45485</v>
      </c>
      <c r="L273" s="1">
        <f ca="1">TODAY()-69</f>
        <v>45510</v>
      </c>
      <c r="M273" s="1">
        <f ca="1">TODAY()-52</f>
        <v>45527</v>
      </c>
      <c r="N273" s="1">
        <f ca="1">TODAY()-27</f>
        <v>45552</v>
      </c>
      <c r="O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x14ac:dyDescent="0.3">
      <c r="A274">
        <v>273</v>
      </c>
      <c r="B274" t="s">
        <v>369</v>
      </c>
      <c r="D274">
        <v>2016</v>
      </c>
      <c r="E274" s="1">
        <f ca="1">TODAY()-1043</f>
        <v>44536</v>
      </c>
      <c r="F274" s="1">
        <f ca="1">TODAY()-1038</f>
        <v>44541</v>
      </c>
      <c r="G274" s="1">
        <f ca="1">TODAY()-1037</f>
        <v>44542</v>
      </c>
      <c r="H274" s="1">
        <f ca="1">TODAY()-1036</f>
        <v>44543</v>
      </c>
      <c r="I274" s="1">
        <f ca="1">TODAY()-321</f>
        <v>45258</v>
      </c>
      <c r="J274" s="1">
        <f ca="1">TODAY()-303</f>
        <v>45276</v>
      </c>
      <c r="K274" s="1">
        <f ca="1">TODAY()-303</f>
        <v>45276</v>
      </c>
      <c r="L274" s="1">
        <f ca="1">TODAY()-298</f>
        <v>45281</v>
      </c>
      <c r="M274" s="1">
        <f ca="1">TODAY()-297</f>
        <v>45282</v>
      </c>
      <c r="N274" s="1">
        <f ca="1">TODAY()-296</f>
        <v>45283</v>
      </c>
      <c r="O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 x14ac:dyDescent="0.3">
      <c r="A275">
        <v>274</v>
      </c>
      <c r="B275" t="s">
        <v>85</v>
      </c>
      <c r="C275" t="s">
        <v>35</v>
      </c>
      <c r="D275">
        <v>2015</v>
      </c>
      <c r="E275" s="1">
        <f ca="1">TODAY()-1283</f>
        <v>44296</v>
      </c>
      <c r="F275" s="1">
        <f ca="1">TODAY()-1283</f>
        <v>44296</v>
      </c>
      <c r="G275" s="1">
        <f ca="1">TODAY()-1281</f>
        <v>44298</v>
      </c>
      <c r="H275" s="1">
        <f ca="1">TODAY()-1279</f>
        <v>44300</v>
      </c>
      <c r="I275" s="1">
        <f ca="1">TODAY()-320</f>
        <v>45259</v>
      </c>
      <c r="J275" s="1">
        <f ca="1">TODAY()-304</f>
        <v>45275</v>
      </c>
      <c r="K275" s="1">
        <f ca="1">TODAY()-301</f>
        <v>45278</v>
      </c>
      <c r="L275" s="1">
        <f ca="1">TODAY()-301</f>
        <v>45278</v>
      </c>
      <c r="M275" s="1">
        <f ca="1">TODAY()-299</f>
        <v>45280</v>
      </c>
      <c r="N275" s="1">
        <f ca="1">TODAY()-297</f>
        <v>45282</v>
      </c>
      <c r="O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 x14ac:dyDescent="0.3">
      <c r="A276">
        <v>275</v>
      </c>
      <c r="B276" t="s">
        <v>370</v>
      </c>
      <c r="D276">
        <v>2010</v>
      </c>
      <c r="E276" s="1">
        <f ca="1">TODAY()-184</f>
        <v>45395</v>
      </c>
      <c r="F276" s="1">
        <f ca="1">TODAY()-160</f>
        <v>45419</v>
      </c>
      <c r="G276" s="1">
        <f ca="1">TODAY()-158</f>
        <v>45421</v>
      </c>
      <c r="H276" s="1">
        <f ca="1">TODAY()-138</f>
        <v>45441</v>
      </c>
      <c r="I276" s="1">
        <f ca="1">TODAY()-100</f>
        <v>45479</v>
      </c>
      <c r="J276" s="1">
        <f ca="1">TODAY()-98</f>
        <v>45481</v>
      </c>
      <c r="K276" s="1">
        <f ca="1">TODAY()-88</f>
        <v>45491</v>
      </c>
      <c r="L276" s="1">
        <f ca="1">TODAY()-33</f>
        <v>45546</v>
      </c>
      <c r="M276" s="1">
        <f ca="1">TODAY()-28</f>
        <v>45551</v>
      </c>
      <c r="O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 x14ac:dyDescent="0.3">
      <c r="A277">
        <v>276</v>
      </c>
      <c r="B277" t="s">
        <v>371</v>
      </c>
      <c r="C277" t="s">
        <v>96</v>
      </c>
      <c r="D277">
        <v>2005</v>
      </c>
      <c r="E277" s="1">
        <f ca="1">TODAY()-59</f>
        <v>45520</v>
      </c>
      <c r="F277" s="1">
        <f ca="1">TODAY()-31</f>
        <v>45548</v>
      </c>
      <c r="G277" s="1">
        <f ca="1">TODAY()-24</f>
        <v>45555</v>
      </c>
      <c r="O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 x14ac:dyDescent="0.3">
      <c r="A278">
        <v>277</v>
      </c>
      <c r="B278" t="s">
        <v>372</v>
      </c>
      <c r="D278">
        <v>1971</v>
      </c>
      <c r="E278" s="1">
        <f ca="1">TODAY()-297</f>
        <v>45282</v>
      </c>
      <c r="F278" s="1">
        <f ca="1">TODAY()-297</f>
        <v>45282</v>
      </c>
      <c r="G278" s="1">
        <f ca="1">TODAY()-297</f>
        <v>45282</v>
      </c>
      <c r="H278" s="1">
        <f ca="1">TODAY()-284</f>
        <v>45295</v>
      </c>
      <c r="I278" s="1">
        <f ca="1">TODAY()-280</f>
        <v>45299</v>
      </c>
      <c r="J278" s="1">
        <f ca="1">TODAY()-280</f>
        <v>45299</v>
      </c>
      <c r="K278" s="1">
        <f ca="1">TODAY()-280</f>
        <v>45299</v>
      </c>
      <c r="L278" s="1">
        <f ca="1">TODAY()-280</f>
        <v>45299</v>
      </c>
      <c r="M278" s="1">
        <f ca="1">TODAY()-267</f>
        <v>45312</v>
      </c>
      <c r="N278" s="1">
        <f ca="1">TODAY()-250</f>
        <v>45329</v>
      </c>
      <c r="O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 x14ac:dyDescent="0.3">
      <c r="A279">
        <v>278</v>
      </c>
      <c r="B279" t="s">
        <v>373</v>
      </c>
      <c r="D279">
        <v>2012</v>
      </c>
      <c r="E279" s="1">
        <f ca="1">TODAY()-96</f>
        <v>45483</v>
      </c>
      <c r="F279" s="1">
        <f ca="1">TODAY()-73</f>
        <v>45506</v>
      </c>
      <c r="G279" s="1">
        <f ca="1">TODAY()-72</f>
        <v>45507</v>
      </c>
      <c r="H279" s="1">
        <f ca="1">TODAY()-58</f>
        <v>45521</v>
      </c>
      <c r="I279" s="1">
        <f ca="1">TODAY()-42</f>
        <v>45537</v>
      </c>
      <c r="J279" s="1">
        <f ca="1">TODAY()-20</f>
        <v>45559</v>
      </c>
      <c r="O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 x14ac:dyDescent="0.3">
      <c r="A280">
        <v>279</v>
      </c>
      <c r="B280" t="s">
        <v>374</v>
      </c>
      <c r="D280">
        <v>1990</v>
      </c>
      <c r="E280" s="1">
        <f ca="1">TODAY()-275</f>
        <v>45304</v>
      </c>
      <c r="F280" s="1">
        <f ca="1">TODAY()-231</f>
        <v>45348</v>
      </c>
      <c r="G280" s="1">
        <f ca="1">TODAY()-206</f>
        <v>45373</v>
      </c>
      <c r="H280" s="1">
        <f ca="1">TODAY()-188</f>
        <v>45391</v>
      </c>
      <c r="I280" s="1">
        <f ca="1">TODAY()-186</f>
        <v>45393</v>
      </c>
      <c r="J280" s="1">
        <f ca="1">TODAY()-181</f>
        <v>45398</v>
      </c>
      <c r="K280" s="1">
        <f ca="1">TODAY()-172</f>
        <v>45407</v>
      </c>
      <c r="L280" s="1">
        <f ca="1">TODAY()-168</f>
        <v>45411</v>
      </c>
      <c r="M280" s="1">
        <f ca="1">TODAY()-163</f>
        <v>45416</v>
      </c>
      <c r="N280" s="1">
        <f ca="1">TODAY()-154</f>
        <v>45425</v>
      </c>
      <c r="O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 x14ac:dyDescent="0.3">
      <c r="A281">
        <v>280</v>
      </c>
      <c r="B281" t="s">
        <v>375</v>
      </c>
      <c r="D281">
        <v>2016</v>
      </c>
      <c r="E281" s="1">
        <f ca="1">TODAY()-308</f>
        <v>45271</v>
      </c>
      <c r="F281" s="1">
        <f ca="1">TODAY()-256</f>
        <v>45323</v>
      </c>
      <c r="G281" s="1">
        <f ca="1">TODAY()-251</f>
        <v>45328</v>
      </c>
      <c r="H281" s="1">
        <f ca="1">TODAY()-238</f>
        <v>45341</v>
      </c>
      <c r="I281" s="1">
        <f ca="1">TODAY()-232</f>
        <v>45347</v>
      </c>
      <c r="J281" s="1">
        <f ca="1">TODAY()-219</f>
        <v>45360</v>
      </c>
      <c r="K281" s="1">
        <f ca="1">TODAY()-219</f>
        <v>45360</v>
      </c>
      <c r="L281" s="1">
        <f ca="1">TODAY()-218</f>
        <v>45361</v>
      </c>
      <c r="M281" s="1">
        <f ca="1">TODAY()-206</f>
        <v>45373</v>
      </c>
      <c r="N281" s="1">
        <f ca="1">TODAY()-205</f>
        <v>45374</v>
      </c>
      <c r="O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 x14ac:dyDescent="0.3">
      <c r="A282">
        <v>281</v>
      </c>
      <c r="B282" t="s">
        <v>376</v>
      </c>
      <c r="D282">
        <v>2003</v>
      </c>
      <c r="E282" s="1">
        <f ca="1">TODAY()-390</f>
        <v>45189</v>
      </c>
      <c r="F282" s="1">
        <f ca="1">TODAY()-385</f>
        <v>45194</v>
      </c>
      <c r="G282" s="1">
        <f ca="1">TODAY()-368</f>
        <v>45211</v>
      </c>
      <c r="H282" s="1">
        <f ca="1">TODAY()-365</f>
        <v>45214</v>
      </c>
      <c r="I282" s="1">
        <f ca="1">TODAY()-235</f>
        <v>45344</v>
      </c>
      <c r="J282" s="1">
        <f ca="1">TODAY()-234</f>
        <v>45345</v>
      </c>
      <c r="K282" s="1">
        <f ca="1">TODAY()-215</f>
        <v>45364</v>
      </c>
      <c r="L282" s="1">
        <f ca="1">TODAY()-214</f>
        <v>45365</v>
      </c>
      <c r="M282" s="1">
        <f ca="1">TODAY()-84</f>
        <v>45495</v>
      </c>
      <c r="N282" s="1">
        <f ca="1">TODAY()-64</f>
        <v>45515</v>
      </c>
      <c r="O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x14ac:dyDescent="0.3">
      <c r="A283">
        <v>282</v>
      </c>
      <c r="B283" t="s">
        <v>377</v>
      </c>
      <c r="D283">
        <v>2000</v>
      </c>
      <c r="E283" s="1">
        <f ca="1">TODAY()-296</f>
        <v>45283</v>
      </c>
      <c r="F283" s="1">
        <f ca="1">TODAY()-277</f>
        <v>45302</v>
      </c>
      <c r="G283" s="1">
        <f ca="1">TODAY()-220</f>
        <v>45359</v>
      </c>
      <c r="H283" s="1">
        <f ca="1">TODAY()-203</f>
        <v>45376</v>
      </c>
      <c r="I283" s="1">
        <f ca="1">TODAY()-188</f>
        <v>45391</v>
      </c>
      <c r="J283" s="1">
        <f ca="1">TODAY()-164</f>
        <v>45415</v>
      </c>
      <c r="K283" s="1">
        <f ca="1">TODAY()-132</f>
        <v>45447</v>
      </c>
      <c r="L283" s="1">
        <f ca="1">TODAY()-113</f>
        <v>45466</v>
      </c>
      <c r="M283" s="1">
        <f ca="1">TODAY()-39</f>
        <v>45540</v>
      </c>
      <c r="N283" s="1">
        <f ca="1">TODAY()-24</f>
        <v>45555</v>
      </c>
      <c r="O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 x14ac:dyDescent="0.3">
      <c r="A284">
        <v>283</v>
      </c>
      <c r="B284" t="s">
        <v>378</v>
      </c>
      <c r="D284">
        <v>1972</v>
      </c>
      <c r="E284" s="1">
        <f ca="1">TODAY()-416</f>
        <v>45163</v>
      </c>
      <c r="F284" s="1">
        <f ca="1">TODAY()-393</f>
        <v>45186</v>
      </c>
      <c r="G284" s="1">
        <f ca="1">TODAY()-392</f>
        <v>45187</v>
      </c>
      <c r="H284" s="1">
        <f ca="1">TODAY()-324</f>
        <v>45255</v>
      </c>
      <c r="I284" s="1">
        <f ca="1">TODAY()-303</f>
        <v>45276</v>
      </c>
      <c r="J284" s="1">
        <f ca="1">TODAY()-268</f>
        <v>45311</v>
      </c>
      <c r="K284" s="1">
        <f ca="1">TODAY()-234</f>
        <v>45345</v>
      </c>
      <c r="L284" s="1">
        <f ca="1">TODAY()-214</f>
        <v>45365</v>
      </c>
      <c r="M284" s="1">
        <f ca="1">TODAY()-199</f>
        <v>45380</v>
      </c>
      <c r="N284" s="1">
        <f ca="1">TODAY()-145</f>
        <v>45434</v>
      </c>
      <c r="O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x14ac:dyDescent="0.3">
      <c r="A285">
        <v>284</v>
      </c>
      <c r="B285" t="s">
        <v>379</v>
      </c>
      <c r="C285" t="s">
        <v>29</v>
      </c>
      <c r="D285">
        <v>2014</v>
      </c>
      <c r="E285" s="1">
        <f ca="1">TODAY()-387</f>
        <v>45192</v>
      </c>
      <c r="F285" s="1">
        <f ca="1">TODAY()-365</f>
        <v>45214</v>
      </c>
      <c r="G285" s="1">
        <f ca="1">TODAY()-253</f>
        <v>45326</v>
      </c>
      <c r="H285" s="1">
        <f ca="1">TODAY()-222</f>
        <v>45357</v>
      </c>
      <c r="I285" s="1">
        <f ca="1">TODAY()-210</f>
        <v>45369</v>
      </c>
      <c r="J285" s="1">
        <f ca="1">TODAY()-179</f>
        <v>45400</v>
      </c>
      <c r="K285" s="1">
        <f ca="1">TODAY()-159</f>
        <v>45420</v>
      </c>
      <c r="L285" s="1">
        <f ca="1">TODAY()-116</f>
        <v>45463</v>
      </c>
      <c r="M285" s="1">
        <f ca="1">TODAY()-98</f>
        <v>45481</v>
      </c>
      <c r="N285" s="1">
        <f ca="1">TODAY()-55</f>
        <v>45524</v>
      </c>
      <c r="O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 x14ac:dyDescent="0.3">
      <c r="A286">
        <v>285</v>
      </c>
      <c r="B286" t="s">
        <v>380</v>
      </c>
      <c r="D286">
        <v>2003</v>
      </c>
      <c r="E286" s="1">
        <f ca="1">TODAY()-373</f>
        <v>45206</v>
      </c>
      <c r="F286" s="1">
        <f ca="1">TODAY()-339</f>
        <v>45240</v>
      </c>
      <c r="G286" s="1">
        <f ca="1">TODAY()-313</f>
        <v>45266</v>
      </c>
      <c r="H286" s="1">
        <f ca="1">TODAY()-298</f>
        <v>45281</v>
      </c>
      <c r="I286" s="1">
        <f ca="1">TODAY()-298</f>
        <v>45281</v>
      </c>
      <c r="J286" s="1">
        <f ca="1">TODAY()-257</f>
        <v>45322</v>
      </c>
      <c r="K286" s="1">
        <f ca="1">TODAY()-158</f>
        <v>45421</v>
      </c>
      <c r="L286" s="1">
        <f ca="1">TODAY()-117</f>
        <v>45462</v>
      </c>
      <c r="M286" s="1">
        <f ca="1">TODAY()-18</f>
        <v>45561</v>
      </c>
      <c r="O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 x14ac:dyDescent="0.3">
      <c r="A287">
        <v>286</v>
      </c>
      <c r="B287" t="s">
        <v>381</v>
      </c>
      <c r="D287">
        <v>2013</v>
      </c>
      <c r="E287" s="1">
        <f ca="1">TODAY()-396</f>
        <v>45183</v>
      </c>
      <c r="F287" s="1">
        <f ca="1">TODAY()-350</f>
        <v>45229</v>
      </c>
      <c r="G287" s="1">
        <f ca="1">TODAY()-301</f>
        <v>45278</v>
      </c>
      <c r="H287" s="1">
        <f ca="1">TODAY()-247</f>
        <v>45332</v>
      </c>
      <c r="I287" s="1">
        <f ca="1">TODAY()-238</f>
        <v>45341</v>
      </c>
      <c r="J287" s="1">
        <f ca="1">TODAY()-199</f>
        <v>45380</v>
      </c>
      <c r="K287" s="1">
        <f ca="1">TODAY()-184</f>
        <v>45395</v>
      </c>
      <c r="L287" s="1">
        <f ca="1">TODAY()-140</f>
        <v>45439</v>
      </c>
      <c r="M287" s="1">
        <f ca="1">TODAY()-136</f>
        <v>45443</v>
      </c>
      <c r="N287" s="1">
        <f ca="1">TODAY()-77</f>
        <v>45502</v>
      </c>
      <c r="O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 x14ac:dyDescent="0.3">
      <c r="A288">
        <v>287</v>
      </c>
      <c r="B288" t="s">
        <v>382</v>
      </c>
      <c r="D288">
        <v>2015</v>
      </c>
      <c r="E288" s="1">
        <f ca="1">TODAY()-112</f>
        <v>45467</v>
      </c>
      <c r="F288" s="1">
        <f ca="1">TODAY()-96</f>
        <v>45483</v>
      </c>
      <c r="G288" s="1">
        <f ca="1">TODAY()-85</f>
        <v>45494</v>
      </c>
      <c r="H288" s="1">
        <f ca="1">TODAY()-82</f>
        <v>45497</v>
      </c>
      <c r="I288" s="1">
        <f ca="1">TODAY()-21</f>
        <v>45558</v>
      </c>
      <c r="O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 x14ac:dyDescent="0.3">
      <c r="A289">
        <v>288</v>
      </c>
      <c r="B289" t="s">
        <v>383</v>
      </c>
      <c r="D289">
        <v>2005</v>
      </c>
      <c r="E289" s="1">
        <f ca="1">TODAY()-419</f>
        <v>45160</v>
      </c>
      <c r="F289" s="1">
        <f ca="1">TODAY()-403</f>
        <v>45176</v>
      </c>
      <c r="G289" s="1">
        <f ca="1">TODAY()-389</f>
        <v>45190</v>
      </c>
      <c r="H289" s="1">
        <f ca="1">TODAY()-383</f>
        <v>45196</v>
      </c>
      <c r="I289" s="1">
        <f ca="1">TODAY()-255</f>
        <v>45324</v>
      </c>
      <c r="J289" s="1">
        <f ca="1">TODAY()-235</f>
        <v>45344</v>
      </c>
      <c r="K289" s="1">
        <f ca="1">TODAY()-187</f>
        <v>45392</v>
      </c>
      <c r="L289" s="1">
        <f ca="1">TODAY()-167</f>
        <v>45412</v>
      </c>
      <c r="M289" s="1">
        <f ca="1">TODAY()-130</f>
        <v>45449</v>
      </c>
      <c r="N289" s="1">
        <f ca="1">TODAY()-110</f>
        <v>45469</v>
      </c>
      <c r="O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x14ac:dyDescent="0.3">
      <c r="A290">
        <v>289</v>
      </c>
      <c r="B290" t="s">
        <v>384</v>
      </c>
      <c r="D290">
        <v>2004</v>
      </c>
      <c r="E290" s="1">
        <f ca="1">TODAY()-313</f>
        <v>45266</v>
      </c>
      <c r="F290" s="1">
        <f ca="1">TODAY()-261</f>
        <v>45318</v>
      </c>
      <c r="G290" s="1">
        <f ca="1">TODAY()-251</f>
        <v>45328</v>
      </c>
      <c r="H290" s="1">
        <f ca="1">TODAY()-245</f>
        <v>45334</v>
      </c>
      <c r="I290" s="1">
        <f ca="1">TODAY()-219</f>
        <v>45360</v>
      </c>
      <c r="J290" s="1">
        <f ca="1">TODAY()-218</f>
        <v>45361</v>
      </c>
      <c r="K290" s="1">
        <f ca="1">TODAY()-208</f>
        <v>45371</v>
      </c>
      <c r="L290" s="1">
        <f ca="1">TODAY()-203</f>
        <v>45376</v>
      </c>
      <c r="M290" s="1">
        <f ca="1">TODAY()-202</f>
        <v>45377</v>
      </c>
      <c r="N290" s="1">
        <f ca="1">TODAY()-192</f>
        <v>45387</v>
      </c>
      <c r="O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 x14ac:dyDescent="0.3">
      <c r="A291">
        <v>290</v>
      </c>
      <c r="B291" t="s">
        <v>385</v>
      </c>
      <c r="D291">
        <v>2009</v>
      </c>
      <c r="E291" s="1">
        <f ca="1">TODAY()-425</f>
        <v>45154</v>
      </c>
      <c r="F291" s="1">
        <f ca="1">TODAY()-391</f>
        <v>45188</v>
      </c>
      <c r="G291" s="1">
        <f ca="1">TODAY()-383</f>
        <v>45196</v>
      </c>
      <c r="H291" s="1">
        <f ca="1">TODAY()-370</f>
        <v>45209</v>
      </c>
      <c r="I291" s="1">
        <f ca="1">TODAY()-310</f>
        <v>45269</v>
      </c>
      <c r="J291" s="1">
        <f ca="1">TODAY()-292</f>
        <v>45287</v>
      </c>
      <c r="K291" s="1">
        <f ca="1">TODAY()-289</f>
        <v>45290</v>
      </c>
      <c r="L291" s="1">
        <f ca="1">TODAY()-271</f>
        <v>45308</v>
      </c>
      <c r="M291" s="1">
        <f ca="1">TODAY()-242</f>
        <v>45337</v>
      </c>
      <c r="N291" s="1">
        <f ca="1">TODAY()-221</f>
        <v>45358</v>
      </c>
      <c r="O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x14ac:dyDescent="0.3">
      <c r="A292">
        <v>291</v>
      </c>
      <c r="B292" t="s">
        <v>386</v>
      </c>
      <c r="D292">
        <v>2004</v>
      </c>
      <c r="E292" s="1">
        <f ca="1">TODAY()-367</f>
        <v>45212</v>
      </c>
      <c r="F292" s="1">
        <f ca="1">TODAY()-319</f>
        <v>45260</v>
      </c>
      <c r="G292" s="1">
        <f ca="1">TODAY()-311</f>
        <v>45268</v>
      </c>
      <c r="H292" s="1">
        <f ca="1">TODAY()-250</f>
        <v>45329</v>
      </c>
      <c r="I292" s="1">
        <f ca="1">TODAY()-185</f>
        <v>45394</v>
      </c>
      <c r="J292" s="1">
        <f ca="1">TODAY()-156</f>
        <v>45423</v>
      </c>
      <c r="K292" s="1">
        <f ca="1">TODAY()-124</f>
        <v>45455</v>
      </c>
      <c r="L292" s="1">
        <f ca="1">TODAY()-119</f>
        <v>45460</v>
      </c>
      <c r="M292" s="1">
        <f ca="1">TODAY()-95</f>
        <v>45484</v>
      </c>
      <c r="N292" s="1">
        <f ca="1">TODAY()-58</f>
        <v>45521</v>
      </c>
      <c r="O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x14ac:dyDescent="0.3">
      <c r="A293">
        <v>292</v>
      </c>
      <c r="B293" t="s">
        <v>387</v>
      </c>
      <c r="D293">
        <v>2014</v>
      </c>
      <c r="E293" s="1">
        <f ca="1">TODAY()-138</f>
        <v>45441</v>
      </c>
      <c r="F293" s="1">
        <f ca="1">TODAY()-137</f>
        <v>45442</v>
      </c>
      <c r="G293" s="1">
        <f ca="1">TODAY()-124</f>
        <v>45455</v>
      </c>
      <c r="H293" s="1">
        <f ca="1">TODAY()-118</f>
        <v>45461</v>
      </c>
      <c r="I293" s="1">
        <f ca="1">TODAY()-106</f>
        <v>45473</v>
      </c>
      <c r="J293" s="1">
        <f ca="1">TODAY()-87</f>
        <v>45492</v>
      </c>
      <c r="K293" s="1">
        <f ca="1">TODAY()-75</f>
        <v>45504</v>
      </c>
      <c r="L293" s="1">
        <f ca="1">TODAY()-56</f>
        <v>45523</v>
      </c>
      <c r="O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x14ac:dyDescent="0.3">
      <c r="A294">
        <v>293</v>
      </c>
      <c r="B294" t="s">
        <v>388</v>
      </c>
      <c r="D294">
        <v>1995</v>
      </c>
      <c r="E294" s="1">
        <f ca="1">TODAY()-492</f>
        <v>45087</v>
      </c>
      <c r="F294" s="1">
        <f ca="1">TODAY()-454</f>
        <v>45125</v>
      </c>
      <c r="G294" s="1">
        <f ca="1">TODAY()-447</f>
        <v>45132</v>
      </c>
      <c r="H294" s="1">
        <f ca="1">TODAY()-438</f>
        <v>45141</v>
      </c>
      <c r="I294" s="1">
        <f ca="1">TODAY()-404</f>
        <v>45175</v>
      </c>
      <c r="J294" s="1">
        <f ca="1">TODAY()-397</f>
        <v>45182</v>
      </c>
      <c r="K294" s="1">
        <f ca="1">TODAY()-332</f>
        <v>45247</v>
      </c>
      <c r="L294" s="1">
        <f ca="1">TODAY()-316</f>
        <v>45263</v>
      </c>
      <c r="M294" s="1">
        <f ca="1">TODAY()-282</f>
        <v>45297</v>
      </c>
      <c r="N294" s="1">
        <f ca="1">TODAY()-266</f>
        <v>45313</v>
      </c>
      <c r="O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x14ac:dyDescent="0.3">
      <c r="A295">
        <v>294</v>
      </c>
      <c r="B295" t="s">
        <v>81</v>
      </c>
      <c r="C295" t="s">
        <v>20</v>
      </c>
      <c r="D295">
        <v>1986</v>
      </c>
      <c r="E295" s="1">
        <f ca="1">TODAY()-557</f>
        <v>45022</v>
      </c>
      <c r="F295" s="1">
        <f ca="1">TODAY()-556</f>
        <v>45023</v>
      </c>
      <c r="G295" s="1">
        <f ca="1">TODAY()-548</f>
        <v>45031</v>
      </c>
      <c r="H295" s="1">
        <f ca="1">TODAY()-546</f>
        <v>45033</v>
      </c>
      <c r="I295" s="1">
        <f ca="1">TODAY()-331</f>
        <v>45248</v>
      </c>
      <c r="J295" s="1">
        <f ca="1">TODAY()-295</f>
        <v>45284</v>
      </c>
      <c r="K295" s="1">
        <f ca="1">TODAY()-295</f>
        <v>45284</v>
      </c>
      <c r="L295" s="1">
        <f ca="1">TODAY()-294</f>
        <v>45285</v>
      </c>
      <c r="M295" s="1">
        <f ca="1">TODAY()-286</f>
        <v>45293</v>
      </c>
      <c r="N295" s="1">
        <f ca="1">TODAY()-284</f>
        <v>45295</v>
      </c>
      <c r="O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x14ac:dyDescent="0.3">
      <c r="A296">
        <v>295</v>
      </c>
      <c r="B296" t="s">
        <v>389</v>
      </c>
      <c r="D296">
        <v>2014</v>
      </c>
      <c r="E296" s="1">
        <f ca="1">TODAY()-77</f>
        <v>45502</v>
      </c>
      <c r="F296" s="1">
        <f ca="1">TODAY()-55</f>
        <v>45524</v>
      </c>
      <c r="G296" s="1">
        <f ca="1">TODAY()-23</f>
        <v>45556</v>
      </c>
      <c r="O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x14ac:dyDescent="0.3">
      <c r="A297">
        <v>296</v>
      </c>
      <c r="B297" t="s">
        <v>390</v>
      </c>
      <c r="C297" t="s">
        <v>106</v>
      </c>
      <c r="D297">
        <v>1993</v>
      </c>
      <c r="E297" s="1">
        <f ca="1">TODAY()-797</f>
        <v>44782</v>
      </c>
      <c r="F297" s="1">
        <f ca="1">TODAY()-790</f>
        <v>44789</v>
      </c>
      <c r="G297" s="1">
        <f ca="1">TODAY()-790</f>
        <v>44789</v>
      </c>
      <c r="H297" s="1">
        <f ca="1">TODAY()-786</f>
        <v>44793</v>
      </c>
      <c r="I297" s="1">
        <f ca="1">TODAY()-325</f>
        <v>45254</v>
      </c>
      <c r="J297" s="1">
        <f ca="1">TODAY()-299</f>
        <v>45280</v>
      </c>
      <c r="K297" s="1">
        <f ca="1">TODAY()-298</f>
        <v>45281</v>
      </c>
      <c r="L297" s="1">
        <f ca="1">TODAY()-291</f>
        <v>45288</v>
      </c>
      <c r="M297" s="1">
        <f ca="1">TODAY()-291</f>
        <v>45288</v>
      </c>
      <c r="N297" s="1">
        <f ca="1">TODAY()-287</f>
        <v>45292</v>
      </c>
      <c r="O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 x14ac:dyDescent="0.3">
      <c r="A298">
        <v>297</v>
      </c>
      <c r="B298" t="s">
        <v>391</v>
      </c>
      <c r="D298">
        <v>2017</v>
      </c>
      <c r="E298" s="1">
        <f ca="1">TODAY()-235</f>
        <v>45344</v>
      </c>
      <c r="F298" s="1">
        <f ca="1">TODAY()-218</f>
        <v>45361</v>
      </c>
      <c r="G298" s="1">
        <f ca="1">TODAY()-200</f>
        <v>45379</v>
      </c>
      <c r="H298" s="1">
        <f ca="1">TODAY()-172</f>
        <v>45407</v>
      </c>
      <c r="I298" s="1">
        <f ca="1">TODAY()-166</f>
        <v>45413</v>
      </c>
      <c r="J298" s="1">
        <f ca="1">TODAY()-143</f>
        <v>45436</v>
      </c>
      <c r="K298" s="1">
        <f ca="1">TODAY()-120</f>
        <v>45459</v>
      </c>
      <c r="L298" s="1">
        <f ca="1">TODAY()-85</f>
        <v>45494</v>
      </c>
      <c r="M298" s="1">
        <f ca="1">TODAY()-57</f>
        <v>45522</v>
      </c>
      <c r="N298" s="1">
        <f ca="1">TODAY()-28</f>
        <v>45551</v>
      </c>
      <c r="O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x14ac:dyDescent="0.3">
      <c r="A299">
        <v>298</v>
      </c>
      <c r="B299" t="s">
        <v>392</v>
      </c>
      <c r="D299">
        <v>1993</v>
      </c>
      <c r="E299" s="1">
        <f ca="1">TODAY()-499</f>
        <v>45080</v>
      </c>
      <c r="F299" s="1">
        <f ca="1">TODAY()-492</f>
        <v>45087</v>
      </c>
      <c r="G299" s="1">
        <f ca="1">TODAY()-438</f>
        <v>45141</v>
      </c>
      <c r="H299" s="1">
        <f ca="1">TODAY()-419</f>
        <v>45160</v>
      </c>
      <c r="I299" s="1">
        <f ca="1">TODAY()-389</f>
        <v>45190</v>
      </c>
      <c r="J299" s="1">
        <f ca="1">TODAY()-346</f>
        <v>45233</v>
      </c>
      <c r="K299" s="1">
        <f ca="1">TODAY()-309</f>
        <v>45270</v>
      </c>
      <c r="L299" s="1">
        <f ca="1">TODAY()-299</f>
        <v>45280</v>
      </c>
      <c r="M299" s="1">
        <f ca="1">TODAY()-266</f>
        <v>45313</v>
      </c>
      <c r="N299" s="1">
        <f ca="1">TODAY()-219</f>
        <v>45360</v>
      </c>
      <c r="O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x14ac:dyDescent="0.3">
      <c r="A300">
        <v>299</v>
      </c>
      <c r="B300" t="s">
        <v>393</v>
      </c>
      <c r="D300">
        <v>2000</v>
      </c>
      <c r="E300" s="1">
        <f ca="1">TODAY()-554</f>
        <v>45025</v>
      </c>
      <c r="F300" s="1">
        <f ca="1">TODAY()-544</f>
        <v>45035</v>
      </c>
      <c r="G300" s="1">
        <f ca="1">TODAY()-542</f>
        <v>45037</v>
      </c>
      <c r="H300" s="1">
        <f ca="1">TODAY()-538</f>
        <v>45041</v>
      </c>
      <c r="I300" s="1">
        <f ca="1">TODAY()-333</f>
        <v>45246</v>
      </c>
      <c r="J300" s="1">
        <f ca="1">TODAY()-293</f>
        <v>45286</v>
      </c>
      <c r="K300" s="1">
        <f ca="1">TODAY()-290</f>
        <v>45289</v>
      </c>
      <c r="L300" s="1">
        <f ca="1">TODAY()-280</f>
        <v>45299</v>
      </c>
      <c r="M300" s="1">
        <f ca="1">TODAY()-278</f>
        <v>45301</v>
      </c>
      <c r="N300" s="1">
        <f ca="1">TODAY()-274</f>
        <v>45305</v>
      </c>
      <c r="O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x14ac:dyDescent="0.3">
      <c r="A301">
        <v>300</v>
      </c>
      <c r="B301" t="s">
        <v>117</v>
      </c>
      <c r="C301" t="s">
        <v>105</v>
      </c>
      <c r="D301">
        <v>2001</v>
      </c>
      <c r="E301" s="1">
        <f ca="1">TODAY()-462</f>
        <v>45117</v>
      </c>
      <c r="F301" s="1">
        <f ca="1">TODAY()-452</f>
        <v>45127</v>
      </c>
      <c r="G301" s="1">
        <f ca="1">TODAY()-436</f>
        <v>45143</v>
      </c>
      <c r="H301" s="1">
        <f ca="1">TODAY()-406</f>
        <v>45173</v>
      </c>
      <c r="I301" s="1">
        <f ca="1">TODAY()-404</f>
        <v>45175</v>
      </c>
      <c r="J301" s="1">
        <f ca="1">TODAY()-388</f>
        <v>45191</v>
      </c>
      <c r="K301" s="1">
        <f ca="1">TODAY()-362</f>
        <v>45217</v>
      </c>
      <c r="L301" s="1">
        <f ca="1">TODAY()-314</f>
        <v>45265</v>
      </c>
      <c r="M301" s="1">
        <f ca="1">TODAY()-268</f>
        <v>45311</v>
      </c>
      <c r="N301" s="1">
        <f ca="1">TODAY()-220</f>
        <v>45359</v>
      </c>
      <c r="O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x14ac:dyDescent="0.3">
      <c r="A302">
        <v>301</v>
      </c>
      <c r="B302" t="s">
        <v>394</v>
      </c>
      <c r="D302">
        <v>2003</v>
      </c>
      <c r="E302" s="1">
        <f ca="1">TODAY()-381</f>
        <v>45198</v>
      </c>
      <c r="F302" s="1">
        <f ca="1">TODAY()-371</f>
        <v>45208</v>
      </c>
      <c r="G302" s="1">
        <f ca="1">TODAY()-371</f>
        <v>45208</v>
      </c>
      <c r="H302" s="1">
        <f ca="1">TODAY()-349</f>
        <v>45230</v>
      </c>
      <c r="I302" s="1">
        <f ca="1">TODAY()-306</f>
        <v>45273</v>
      </c>
      <c r="J302" s="1">
        <f ca="1">TODAY()-258</f>
        <v>45321</v>
      </c>
      <c r="K302" s="1">
        <f ca="1">TODAY()-247</f>
        <v>45332</v>
      </c>
      <c r="L302" s="1">
        <f ca="1">TODAY()-237</f>
        <v>45342</v>
      </c>
      <c r="M302" s="1">
        <f ca="1">TODAY()-237</f>
        <v>45342</v>
      </c>
      <c r="N302" s="1">
        <f ca="1">TODAY()-215</f>
        <v>45364</v>
      </c>
      <c r="O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x14ac:dyDescent="0.3">
      <c r="A303">
        <v>302</v>
      </c>
      <c r="B303" t="s">
        <v>395</v>
      </c>
      <c r="C303" t="s">
        <v>20</v>
      </c>
      <c r="D303">
        <v>1991</v>
      </c>
      <c r="E303" s="1">
        <f ca="1">TODAY()-306</f>
        <v>45273</v>
      </c>
      <c r="F303" s="1">
        <f ca="1">TODAY()-260</f>
        <v>45319</v>
      </c>
      <c r="G303" s="1">
        <f ca="1">TODAY()-259</f>
        <v>45320</v>
      </c>
      <c r="H303" s="1">
        <f ca="1">TODAY()-258</f>
        <v>45321</v>
      </c>
      <c r="I303" s="1">
        <f ca="1">TODAY()-248</f>
        <v>45331</v>
      </c>
      <c r="J303" s="1">
        <f ca="1">TODAY()-247</f>
        <v>45332</v>
      </c>
      <c r="K303" s="1">
        <f ca="1">TODAY()-237</f>
        <v>45342</v>
      </c>
      <c r="L303" s="1">
        <f ca="1">TODAY()-232</f>
        <v>45347</v>
      </c>
      <c r="M303" s="1">
        <f ca="1">TODAY()-225</f>
        <v>45354</v>
      </c>
      <c r="N303" s="1">
        <f ca="1">TODAY()-220</f>
        <v>45359</v>
      </c>
      <c r="O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x14ac:dyDescent="0.3">
      <c r="A304">
        <v>303</v>
      </c>
      <c r="B304" t="s">
        <v>396</v>
      </c>
      <c r="D304">
        <v>2005</v>
      </c>
      <c r="E304" s="1">
        <f ca="1">TODAY()-416</f>
        <v>45163</v>
      </c>
      <c r="F304" s="1">
        <f ca="1">TODAY()-351</f>
        <v>45228</v>
      </c>
      <c r="G304" s="1">
        <f ca="1">TODAY()-323</f>
        <v>45256</v>
      </c>
      <c r="H304" s="1">
        <f ca="1">TODAY()-323</f>
        <v>45256</v>
      </c>
      <c r="I304" s="1">
        <f ca="1">TODAY()-227</f>
        <v>45352</v>
      </c>
      <c r="J304" s="1">
        <f ca="1">TODAY()-217</f>
        <v>45362</v>
      </c>
      <c r="K304" s="1">
        <f ca="1">TODAY()-217</f>
        <v>45362</v>
      </c>
      <c r="L304" s="1">
        <f ca="1">TODAY()-152</f>
        <v>45427</v>
      </c>
      <c r="M304" s="1">
        <f ca="1">TODAY()-124</f>
        <v>45455</v>
      </c>
      <c r="N304" s="1">
        <f ca="1">TODAY()-124</f>
        <v>45455</v>
      </c>
      <c r="O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 x14ac:dyDescent="0.3">
      <c r="A305">
        <v>304</v>
      </c>
      <c r="B305" t="s">
        <v>397</v>
      </c>
      <c r="C305" t="s">
        <v>133</v>
      </c>
      <c r="D305">
        <v>1999</v>
      </c>
      <c r="E305" s="1">
        <f ca="1">TODAY()-85</f>
        <v>45494</v>
      </c>
      <c r="F305" s="1">
        <f ca="1">TODAY()-21</f>
        <v>45558</v>
      </c>
      <c r="G305" s="1">
        <f ca="1">TODAY()-21</f>
        <v>45558</v>
      </c>
      <c r="O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x14ac:dyDescent="0.3">
      <c r="A306">
        <v>305</v>
      </c>
      <c r="B306" t="s">
        <v>398</v>
      </c>
      <c r="D306">
        <v>1959</v>
      </c>
      <c r="E306" s="1">
        <f ca="1">TODAY()-426</f>
        <v>45153</v>
      </c>
      <c r="F306" s="1">
        <f ca="1">TODAY()-382</f>
        <v>45197</v>
      </c>
      <c r="G306" s="1">
        <f ca="1">TODAY()-314</f>
        <v>45265</v>
      </c>
      <c r="H306" s="1">
        <f ca="1">TODAY()-270</f>
        <v>45309</v>
      </c>
      <c r="I306" s="1">
        <f ca="1">TODAY()-269</f>
        <v>45310</v>
      </c>
      <c r="J306" s="1">
        <f ca="1">TODAY()-225</f>
        <v>45354</v>
      </c>
      <c r="K306" s="1">
        <f ca="1">TODAY()-152</f>
        <v>45427</v>
      </c>
      <c r="L306" s="1">
        <f ca="1">TODAY()-145</f>
        <v>45434</v>
      </c>
      <c r="M306" s="1">
        <f ca="1">TODAY()-107</f>
        <v>45472</v>
      </c>
      <c r="N306" s="1">
        <f ca="1">TODAY()-100</f>
        <v>45479</v>
      </c>
      <c r="O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x14ac:dyDescent="0.3">
      <c r="A307">
        <v>306</v>
      </c>
      <c r="B307" t="s">
        <v>399</v>
      </c>
      <c r="D307">
        <v>2013</v>
      </c>
      <c r="E307" s="1">
        <f ca="1">TODAY()-386</f>
        <v>45193</v>
      </c>
      <c r="F307" s="1">
        <f ca="1">TODAY()-364</f>
        <v>45215</v>
      </c>
      <c r="G307" s="1">
        <f ca="1">TODAY()-349</f>
        <v>45230</v>
      </c>
      <c r="H307" s="1">
        <f ca="1">TODAY()-328</f>
        <v>45251</v>
      </c>
      <c r="I307" s="1">
        <f ca="1">TODAY()-201</f>
        <v>45378</v>
      </c>
      <c r="J307" s="1">
        <f ca="1">TODAY()-180</f>
        <v>45399</v>
      </c>
      <c r="K307" s="1">
        <f ca="1">TODAY()-112</f>
        <v>45467</v>
      </c>
      <c r="L307" s="1">
        <f ca="1">TODAY()-108</f>
        <v>45471</v>
      </c>
      <c r="M307" s="1">
        <f ca="1">TODAY()-91</f>
        <v>45488</v>
      </c>
      <c r="N307" s="1">
        <f ca="1">TODAY()-87</f>
        <v>45492</v>
      </c>
      <c r="O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x14ac:dyDescent="0.3">
      <c r="A308">
        <v>307</v>
      </c>
      <c r="B308" t="s">
        <v>400</v>
      </c>
      <c r="D308">
        <v>2004</v>
      </c>
      <c r="E308" s="1">
        <f ca="1">TODAY()-217</f>
        <v>45362</v>
      </c>
      <c r="F308" s="1">
        <f ca="1">TODAY()-191</f>
        <v>45388</v>
      </c>
      <c r="G308" s="1">
        <f ca="1">TODAY()-180</f>
        <v>45399</v>
      </c>
      <c r="H308" s="1">
        <f ca="1">TODAY()-150</f>
        <v>45429</v>
      </c>
      <c r="I308" s="1">
        <f ca="1">TODAY()-131</f>
        <v>45448</v>
      </c>
      <c r="J308" s="1">
        <f ca="1">TODAY()-115</f>
        <v>45464</v>
      </c>
      <c r="K308" s="1">
        <f ca="1">TODAY()-78</f>
        <v>45501</v>
      </c>
      <c r="L308" s="1">
        <f ca="1">TODAY()-55</f>
        <v>45524</v>
      </c>
      <c r="M308" s="1">
        <f ca="1">TODAY()-48</f>
        <v>45531</v>
      </c>
      <c r="O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x14ac:dyDescent="0.3">
      <c r="A309">
        <v>308</v>
      </c>
      <c r="B309" t="s">
        <v>82</v>
      </c>
      <c r="C309" t="s">
        <v>19</v>
      </c>
      <c r="D309">
        <v>2003</v>
      </c>
      <c r="E309" s="1">
        <f ca="1">TODAY()-660</f>
        <v>44919</v>
      </c>
      <c r="F309" s="1">
        <f ca="1">TODAY()-657</f>
        <v>44922</v>
      </c>
      <c r="G309" s="1">
        <f ca="1">TODAY()-657</f>
        <v>44922</v>
      </c>
      <c r="H309" s="1">
        <f ca="1">TODAY()-629</f>
        <v>44950</v>
      </c>
      <c r="I309" s="1">
        <f ca="1">TODAY()-285</f>
        <v>45294</v>
      </c>
      <c r="J309" s="1">
        <f ca="1">TODAY()-277</f>
        <v>45302</v>
      </c>
      <c r="K309" s="1">
        <f ca="1">TODAY()-277</f>
        <v>45302</v>
      </c>
      <c r="L309" s="1">
        <f ca="1">TODAY()-274</f>
        <v>45305</v>
      </c>
      <c r="M309" s="1">
        <f ca="1">TODAY()-274</f>
        <v>45305</v>
      </c>
      <c r="N309" s="1">
        <f ca="1">TODAY()-246</f>
        <v>45333</v>
      </c>
      <c r="O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x14ac:dyDescent="0.3">
      <c r="A310">
        <v>309</v>
      </c>
      <c r="B310" t="s">
        <v>401</v>
      </c>
      <c r="D310">
        <v>1946</v>
      </c>
      <c r="E310" s="1">
        <f ca="1">TODAY()-460</f>
        <v>45119</v>
      </c>
      <c r="F310" s="1">
        <f ca="1">TODAY()-416</f>
        <v>45163</v>
      </c>
      <c r="G310" s="1">
        <f ca="1">TODAY()-396</f>
        <v>45183</v>
      </c>
      <c r="H310" s="1">
        <f ca="1">TODAY()-392</f>
        <v>45187</v>
      </c>
      <c r="I310" s="1">
        <f ca="1">TODAY()-311</f>
        <v>45268</v>
      </c>
      <c r="J310" s="1">
        <f ca="1">TODAY()-279</f>
        <v>45300</v>
      </c>
      <c r="K310" s="1">
        <f ca="1">TODAY()-245</f>
        <v>45334</v>
      </c>
      <c r="L310" s="1">
        <f ca="1">TODAY()-243</f>
        <v>45336</v>
      </c>
      <c r="M310" s="1">
        <f ca="1">TODAY()-211</f>
        <v>45368</v>
      </c>
      <c r="N310" s="1">
        <f ca="1">TODAY()-177</f>
        <v>45402</v>
      </c>
      <c r="O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x14ac:dyDescent="0.3">
      <c r="A311">
        <v>310</v>
      </c>
      <c r="B311" t="s">
        <v>402</v>
      </c>
      <c r="D311">
        <v>2007</v>
      </c>
      <c r="E311" s="1">
        <f ca="1">TODAY()-370</f>
        <v>45209</v>
      </c>
      <c r="F311" s="1">
        <f ca="1">TODAY()-316</f>
        <v>45263</v>
      </c>
      <c r="G311" s="1">
        <f ca="1">TODAY()-190</f>
        <v>45389</v>
      </c>
      <c r="H311" s="1">
        <f ca="1">TODAY()-149</f>
        <v>45430</v>
      </c>
      <c r="I311" s="1">
        <f ca="1">TODAY()-124</f>
        <v>45455</v>
      </c>
      <c r="J311" s="1">
        <f ca="1">TODAY()-83</f>
        <v>45496</v>
      </c>
      <c r="K311" s="1">
        <f ca="1">TODAY()-35</f>
        <v>45544</v>
      </c>
      <c r="L311" s="1">
        <f ca="1">TODAY()-34</f>
        <v>45545</v>
      </c>
      <c r="O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x14ac:dyDescent="0.3">
      <c r="A312">
        <v>311</v>
      </c>
      <c r="B312" t="s">
        <v>403</v>
      </c>
      <c r="D312">
        <v>2004</v>
      </c>
      <c r="E312" s="1">
        <f ca="1">TODAY()-460</f>
        <v>45119</v>
      </c>
      <c r="F312" s="1">
        <f ca="1">TODAY()-408</f>
        <v>45171</v>
      </c>
      <c r="G312" s="1">
        <f ca="1">TODAY()-366</f>
        <v>45213</v>
      </c>
      <c r="H312" s="1">
        <f ca="1">TODAY()-365</f>
        <v>45214</v>
      </c>
      <c r="I312" s="1">
        <f ca="1">TODAY()-346</f>
        <v>45233</v>
      </c>
      <c r="J312" s="1">
        <f ca="1">TODAY()-345</f>
        <v>45234</v>
      </c>
      <c r="K312" s="1">
        <f ca="1">TODAY()-322</f>
        <v>45257</v>
      </c>
      <c r="L312" s="1">
        <f ca="1">TODAY()-302</f>
        <v>45277</v>
      </c>
      <c r="M312" s="1">
        <f ca="1">TODAY()-196</f>
        <v>45383</v>
      </c>
      <c r="N312" s="1">
        <f ca="1">TODAY()-176</f>
        <v>45403</v>
      </c>
      <c r="O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 x14ac:dyDescent="0.3">
      <c r="A313">
        <v>312</v>
      </c>
      <c r="B313">
        <v>300</v>
      </c>
      <c r="C313" t="s">
        <v>107</v>
      </c>
      <c r="D313">
        <v>2006</v>
      </c>
      <c r="E313" s="1">
        <f ca="1">TODAY()-184</f>
        <v>45395</v>
      </c>
      <c r="F313" s="1">
        <f ca="1">TODAY()-150</f>
        <v>45429</v>
      </c>
      <c r="G313" s="1">
        <f ca="1">TODAY()-138</f>
        <v>45441</v>
      </c>
      <c r="H313" s="1">
        <f ca="1">TODAY()-131</f>
        <v>45448</v>
      </c>
      <c r="I313" s="1">
        <f ca="1">TODAY()-61</f>
        <v>45518</v>
      </c>
      <c r="J313" s="1">
        <f ca="1">TODAY()-54</f>
        <v>45525</v>
      </c>
      <c r="K313" s="1">
        <f ca="1">TODAY()-42</f>
        <v>45537</v>
      </c>
      <c r="L313" s="1">
        <f ca="1">TODAY()-35</f>
        <v>45544</v>
      </c>
      <c r="M313" s="1">
        <f ca="1">TODAY()-31</f>
        <v>45548</v>
      </c>
      <c r="N313" s="1">
        <f ca="1">TODAY()-12</f>
        <v>45567</v>
      </c>
      <c r="O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x14ac:dyDescent="0.3">
      <c r="A314">
        <v>313</v>
      </c>
      <c r="B314" t="s">
        <v>404</v>
      </c>
      <c r="D314">
        <v>2006</v>
      </c>
      <c r="E314" s="1">
        <f ca="1">TODAY()-280</f>
        <v>45299</v>
      </c>
      <c r="F314" s="1">
        <f ca="1">TODAY()-260</f>
        <v>45319</v>
      </c>
      <c r="G314" s="1">
        <f ca="1">TODAY()-257</f>
        <v>45322</v>
      </c>
      <c r="H314" s="1">
        <f ca="1">TODAY()-250</f>
        <v>45329</v>
      </c>
      <c r="I314" s="1">
        <f ca="1">TODAY()-234</f>
        <v>45345</v>
      </c>
      <c r="J314" s="1">
        <f ca="1">TODAY()-210</f>
        <v>45369</v>
      </c>
      <c r="K314" s="1">
        <f ca="1">TODAY()-200</f>
        <v>45379</v>
      </c>
      <c r="L314" s="1">
        <f ca="1">TODAY()-180</f>
        <v>45399</v>
      </c>
      <c r="M314" s="1">
        <f ca="1">TODAY()-177</f>
        <v>45402</v>
      </c>
      <c r="N314" s="1">
        <f ca="1">TODAY()-170</f>
        <v>45409</v>
      </c>
      <c r="O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 x14ac:dyDescent="0.3">
      <c r="A315">
        <v>314</v>
      </c>
      <c r="B315" t="s">
        <v>405</v>
      </c>
      <c r="D315">
        <v>2015</v>
      </c>
      <c r="E315" s="1">
        <f ca="1">TODAY()-416</f>
        <v>45163</v>
      </c>
      <c r="F315" s="1">
        <f ca="1">TODAY()-392</f>
        <v>45187</v>
      </c>
      <c r="G315" s="1">
        <f ca="1">TODAY()-340</f>
        <v>45239</v>
      </c>
      <c r="H315" s="1">
        <f ca="1">TODAY()-305</f>
        <v>45274</v>
      </c>
      <c r="I315" s="1">
        <f ca="1">TODAY()-296</f>
        <v>45283</v>
      </c>
      <c r="J315" s="1">
        <f ca="1">TODAY()-277</f>
        <v>45302</v>
      </c>
      <c r="K315" s="1">
        <f ca="1">TODAY()-261</f>
        <v>45318</v>
      </c>
      <c r="L315" s="1">
        <f ca="1">TODAY()-233</f>
        <v>45346</v>
      </c>
      <c r="M315" s="1">
        <f ca="1">TODAY()-221</f>
        <v>45358</v>
      </c>
      <c r="N315" s="1">
        <f ca="1">TODAY()-177</f>
        <v>45402</v>
      </c>
      <c r="O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x14ac:dyDescent="0.3">
      <c r="A316">
        <v>315</v>
      </c>
      <c r="B316" t="s">
        <v>406</v>
      </c>
      <c r="D316">
        <v>1993</v>
      </c>
      <c r="E316" s="1">
        <f ca="1">TODAY()-1038</f>
        <v>44541</v>
      </c>
      <c r="F316" s="1">
        <f ca="1">TODAY()-1036</f>
        <v>44543</v>
      </c>
      <c r="G316" s="1">
        <f ca="1">TODAY()-1034</f>
        <v>44545</v>
      </c>
      <c r="H316" s="1">
        <f ca="1">TODAY()-1033</f>
        <v>44546</v>
      </c>
      <c r="I316" s="1">
        <f ca="1">TODAY()-330</f>
        <v>45249</v>
      </c>
      <c r="J316" s="1">
        <f ca="1">TODAY()-294</f>
        <v>45285</v>
      </c>
      <c r="K316" s="1">
        <f ca="1">TODAY()-289</f>
        <v>45290</v>
      </c>
      <c r="L316" s="1">
        <f ca="1">TODAY()-287</f>
        <v>45292</v>
      </c>
      <c r="M316" s="1">
        <f ca="1">TODAY()-285</f>
        <v>45294</v>
      </c>
      <c r="N316" s="1">
        <f ca="1">TODAY()-284</f>
        <v>45295</v>
      </c>
      <c r="O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x14ac:dyDescent="0.3">
      <c r="A317">
        <v>316</v>
      </c>
      <c r="B317" t="s">
        <v>407</v>
      </c>
      <c r="D317">
        <v>1961</v>
      </c>
      <c r="E317" s="1">
        <f ca="1">TODAY()-450</f>
        <v>45129</v>
      </c>
      <c r="F317" s="1">
        <f ca="1">TODAY()-418</f>
        <v>45161</v>
      </c>
      <c r="G317" s="1">
        <f ca="1">TODAY()-397</f>
        <v>45182</v>
      </c>
      <c r="H317" s="1">
        <f ca="1">TODAY()-378</f>
        <v>45201</v>
      </c>
      <c r="I317" s="1">
        <f ca="1">TODAY()-371</f>
        <v>45208</v>
      </c>
      <c r="J317" s="1">
        <f ca="1">TODAY()-352</f>
        <v>45227</v>
      </c>
      <c r="K317" s="1">
        <f ca="1">TODAY()-301</f>
        <v>45278</v>
      </c>
      <c r="L317" s="1">
        <f ca="1">TODAY()-282</f>
        <v>45297</v>
      </c>
      <c r="M317" s="1">
        <f ca="1">TODAY()-272</f>
        <v>45307</v>
      </c>
      <c r="N317" s="1">
        <f ca="1">TODAY()-253</f>
        <v>45326</v>
      </c>
      <c r="O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 x14ac:dyDescent="0.3">
      <c r="A318">
        <v>317</v>
      </c>
      <c r="B318" t="s">
        <v>408</v>
      </c>
      <c r="D318">
        <v>2002</v>
      </c>
      <c r="E318" s="1">
        <f ca="1">TODAY()-474</f>
        <v>45105</v>
      </c>
      <c r="F318" s="1">
        <f ca="1">TODAY()-469</f>
        <v>45110</v>
      </c>
      <c r="G318" s="1">
        <f ca="1">TODAY()-456</f>
        <v>45123</v>
      </c>
      <c r="H318" s="1">
        <f ca="1">TODAY()-448</f>
        <v>45131</v>
      </c>
      <c r="I318" s="1">
        <f ca="1">TODAY()-351</f>
        <v>45228</v>
      </c>
      <c r="J318" s="1">
        <f ca="1">TODAY()-348</f>
        <v>45231</v>
      </c>
      <c r="K318" s="1">
        <f ca="1">TODAY()-330</f>
        <v>45249</v>
      </c>
      <c r="L318" s="1">
        <f ca="1">TODAY()-327</f>
        <v>45252</v>
      </c>
      <c r="M318" s="1">
        <f ca="1">TODAY()-262</f>
        <v>45317</v>
      </c>
      <c r="N318" s="1">
        <f ca="1">TODAY()-241</f>
        <v>45338</v>
      </c>
      <c r="O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 x14ac:dyDescent="0.3">
      <c r="A319">
        <v>318</v>
      </c>
      <c r="B319" t="s">
        <v>409</v>
      </c>
      <c r="D319">
        <v>1964</v>
      </c>
      <c r="E319" s="1">
        <f ca="1">TODAY()-356</f>
        <v>45223</v>
      </c>
      <c r="F319" s="1">
        <f ca="1">TODAY()-332</f>
        <v>45247</v>
      </c>
      <c r="G319" s="1">
        <f ca="1">TODAY()-310</f>
        <v>45269</v>
      </c>
      <c r="H319" s="1">
        <f ca="1">TODAY()-291</f>
        <v>45288</v>
      </c>
      <c r="I319" s="1">
        <f ca="1">TODAY()-198</f>
        <v>45381</v>
      </c>
      <c r="J319" s="1">
        <f ca="1">TODAY()-179</f>
        <v>45400</v>
      </c>
      <c r="K319" s="1">
        <f ca="1">TODAY()-101</f>
        <v>45478</v>
      </c>
      <c r="L319" s="1">
        <f ca="1">TODAY()-82</f>
        <v>45497</v>
      </c>
      <c r="M319" s="1">
        <f ca="1">TODAY()-15</f>
        <v>45564</v>
      </c>
      <c r="O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 x14ac:dyDescent="0.3">
      <c r="A320">
        <v>319</v>
      </c>
      <c r="B320" t="s">
        <v>410</v>
      </c>
      <c r="D320">
        <v>1991</v>
      </c>
      <c r="E320" s="1">
        <f ca="1">TODAY()-432</f>
        <v>45147</v>
      </c>
      <c r="F320" s="1">
        <f ca="1">TODAY()-390</f>
        <v>45189</v>
      </c>
      <c r="G320" s="1">
        <f ca="1">TODAY()-368</f>
        <v>45211</v>
      </c>
      <c r="H320" s="1">
        <f ca="1">TODAY()-367</f>
        <v>45212</v>
      </c>
      <c r="I320" s="1">
        <f ca="1">TODAY()-341</f>
        <v>45238</v>
      </c>
      <c r="J320" s="1">
        <f ca="1">TODAY()-276</f>
        <v>45303</v>
      </c>
      <c r="K320" s="1">
        <f ca="1">TODAY()-252</f>
        <v>45327</v>
      </c>
      <c r="L320" s="1">
        <f ca="1">TODAY()-188</f>
        <v>45391</v>
      </c>
      <c r="M320" s="1">
        <f ca="1">TODAY()-187</f>
        <v>45392</v>
      </c>
      <c r="N320" s="1">
        <f ca="1">TODAY()-123</f>
        <v>45456</v>
      </c>
      <c r="O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 x14ac:dyDescent="0.3">
      <c r="A321">
        <v>320</v>
      </c>
      <c r="B321" t="s">
        <v>411</v>
      </c>
      <c r="C321" t="s">
        <v>109</v>
      </c>
      <c r="D321">
        <v>1994</v>
      </c>
      <c r="E321" s="1">
        <f ca="1">TODAY()-317</f>
        <v>45262</v>
      </c>
      <c r="F321" s="1">
        <f ca="1">TODAY()-313</f>
        <v>45266</v>
      </c>
      <c r="G321" s="1">
        <f ca="1">TODAY()-312</f>
        <v>45267</v>
      </c>
      <c r="H321" s="1">
        <f ca="1">TODAY()-311</f>
        <v>45268</v>
      </c>
      <c r="I321" s="1">
        <f ca="1">TODAY()-311</f>
        <v>45268</v>
      </c>
      <c r="J321" s="1">
        <f ca="1">TODAY()-309</f>
        <v>45270</v>
      </c>
      <c r="K321" s="1">
        <f ca="1">TODAY()-309</f>
        <v>45270</v>
      </c>
      <c r="L321" s="1">
        <f ca="1">TODAY()-308</f>
        <v>45271</v>
      </c>
      <c r="M321" s="1">
        <f ca="1">TODAY()-307</f>
        <v>45272</v>
      </c>
      <c r="N321" s="1">
        <f ca="1">TODAY()-307</f>
        <v>45272</v>
      </c>
      <c r="O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x14ac:dyDescent="0.3">
      <c r="A322">
        <v>321</v>
      </c>
      <c r="B322" t="s">
        <v>412</v>
      </c>
      <c r="C322" t="s">
        <v>129</v>
      </c>
      <c r="D322">
        <v>2015</v>
      </c>
      <c r="E322" s="1">
        <f ca="1">TODAY()-631</f>
        <v>44948</v>
      </c>
      <c r="F322" s="1">
        <f ca="1">TODAY()-625</f>
        <v>44954</v>
      </c>
      <c r="G322" s="1">
        <f ca="1">TODAY()-598</f>
        <v>44981</v>
      </c>
      <c r="H322" s="1">
        <f ca="1">TODAY()-581</f>
        <v>44998</v>
      </c>
      <c r="I322" s="1">
        <f ca="1">TODAY()-308</f>
        <v>45271</v>
      </c>
      <c r="J322" s="1">
        <f ca="1">TODAY()-254</f>
        <v>45325</v>
      </c>
      <c r="K322" s="1">
        <f ca="1">TODAY()-252</f>
        <v>45327</v>
      </c>
      <c r="L322" s="1">
        <f ca="1">TODAY()-246</f>
        <v>45333</v>
      </c>
      <c r="M322" s="1">
        <f ca="1">TODAY()-219</f>
        <v>45360</v>
      </c>
      <c r="N322" s="1">
        <f ca="1">TODAY()-202</f>
        <v>45377</v>
      </c>
      <c r="O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x14ac:dyDescent="0.3">
      <c r="A323">
        <v>322</v>
      </c>
      <c r="B323" t="s">
        <v>136</v>
      </c>
      <c r="C323" t="s">
        <v>122</v>
      </c>
      <c r="D323">
        <v>2000</v>
      </c>
      <c r="E323" s="1">
        <f ca="1">TODAY()-534</f>
        <v>45045</v>
      </c>
      <c r="F323" s="1">
        <f ca="1">TODAY()-529</f>
        <v>45050</v>
      </c>
      <c r="G323" s="1">
        <f ca="1">TODAY()-528</f>
        <v>45051</v>
      </c>
      <c r="H323" s="1">
        <f ca="1">TODAY()-501</f>
        <v>45078</v>
      </c>
      <c r="I323" s="1">
        <f ca="1">TODAY()-291</f>
        <v>45288</v>
      </c>
      <c r="J323" s="1">
        <f ca="1">TODAY()-271</f>
        <v>45308</v>
      </c>
      <c r="K323" s="1">
        <f ca="1">TODAY()-270</f>
        <v>45309</v>
      </c>
      <c r="L323" s="1">
        <f ca="1">TODAY()-265</f>
        <v>45314</v>
      </c>
      <c r="M323" s="1">
        <f ca="1">TODAY()-264</f>
        <v>45315</v>
      </c>
      <c r="N323" s="1">
        <f ca="1">TODAY()-237</f>
        <v>45342</v>
      </c>
      <c r="O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x14ac:dyDescent="0.3">
      <c r="A324">
        <v>323</v>
      </c>
      <c r="B324" t="s">
        <v>413</v>
      </c>
      <c r="D324">
        <v>2014</v>
      </c>
      <c r="E324" s="1">
        <f ca="1">TODAY()-628</f>
        <v>44951</v>
      </c>
      <c r="F324" s="1">
        <f ca="1">TODAY()-623</f>
        <v>44956</v>
      </c>
      <c r="G324" s="1">
        <f ca="1">TODAY()-606</f>
        <v>44973</v>
      </c>
      <c r="H324" s="1">
        <f ca="1">TODAY()-602</f>
        <v>44977</v>
      </c>
      <c r="I324" s="1">
        <f ca="1">TODAY()-302</f>
        <v>45277</v>
      </c>
      <c r="J324" s="1">
        <f ca="1">TODAY()-260</f>
        <v>45319</v>
      </c>
      <c r="K324" s="1">
        <f ca="1">TODAY()-252</f>
        <v>45327</v>
      </c>
      <c r="L324" s="1">
        <f ca="1">TODAY()-247</f>
        <v>45332</v>
      </c>
      <c r="M324" s="1">
        <f ca="1">TODAY()-230</f>
        <v>45349</v>
      </c>
      <c r="N324" s="1">
        <f ca="1">TODAY()-226</f>
        <v>45353</v>
      </c>
      <c r="O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x14ac:dyDescent="0.3">
      <c r="A325">
        <v>324</v>
      </c>
      <c r="B325" t="s">
        <v>414</v>
      </c>
      <c r="C325" t="s">
        <v>128</v>
      </c>
      <c r="D325">
        <v>2007</v>
      </c>
      <c r="E325" s="1">
        <f ca="1">TODAY()-108</f>
        <v>45471</v>
      </c>
      <c r="F325" s="1">
        <f ca="1">TODAY()-85</f>
        <v>45494</v>
      </c>
      <c r="G325" s="1">
        <f ca="1">TODAY()-53</f>
        <v>45526</v>
      </c>
      <c r="H325" s="1">
        <f ca="1">TODAY()-8</f>
        <v>45571</v>
      </c>
      <c r="O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x14ac:dyDescent="0.3">
      <c r="A326">
        <v>325</v>
      </c>
      <c r="B326" t="s">
        <v>68</v>
      </c>
      <c r="C326" t="s">
        <v>17</v>
      </c>
      <c r="D326">
        <v>1988</v>
      </c>
      <c r="E326" s="1">
        <f ca="1">TODAY()-263</f>
        <v>45316</v>
      </c>
      <c r="F326" s="1">
        <f ca="1">TODAY()-233</f>
        <v>45346</v>
      </c>
      <c r="G326" s="1">
        <f ca="1">TODAY()-227</f>
        <v>45352</v>
      </c>
      <c r="H326" s="1">
        <f ca="1">TODAY()-217</f>
        <v>45362</v>
      </c>
      <c r="I326" s="1">
        <f ca="1">TODAY()-204</f>
        <v>45375</v>
      </c>
      <c r="J326" s="1">
        <f ca="1">TODAY()-201</f>
        <v>45378</v>
      </c>
      <c r="K326" s="1">
        <f ca="1">TODAY()-185</f>
        <v>45394</v>
      </c>
      <c r="L326" s="1">
        <f ca="1">TODAY()-155</f>
        <v>45424</v>
      </c>
      <c r="M326" s="1">
        <f ca="1">TODAY()-126</f>
        <v>45453</v>
      </c>
      <c r="N326" s="1">
        <f ca="1">TODAY()-123</f>
        <v>45456</v>
      </c>
      <c r="O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x14ac:dyDescent="0.3">
      <c r="A327">
        <v>326</v>
      </c>
      <c r="B327" t="s">
        <v>87</v>
      </c>
      <c r="C327" t="s">
        <v>32</v>
      </c>
      <c r="D327">
        <v>2000</v>
      </c>
      <c r="E327" s="1">
        <f ca="1">TODAY()-456</f>
        <v>45123</v>
      </c>
      <c r="F327" s="1">
        <f ca="1">TODAY()-412</f>
        <v>45167</v>
      </c>
      <c r="G327" s="1">
        <f ca="1">TODAY()-396</f>
        <v>45183</v>
      </c>
      <c r="H327" s="1">
        <f ca="1">TODAY()-390</f>
        <v>45189</v>
      </c>
      <c r="I327" s="1">
        <f ca="1">TODAY()-366</f>
        <v>45213</v>
      </c>
      <c r="J327" s="1">
        <f ca="1">TODAY()-351</f>
        <v>45228</v>
      </c>
      <c r="K327" s="1">
        <f ca="1">TODAY()-349</f>
        <v>45230</v>
      </c>
      <c r="L327" s="1">
        <f ca="1">TODAY()-343</f>
        <v>45236</v>
      </c>
      <c r="M327" s="1">
        <f ca="1">TODAY()-319</f>
        <v>45260</v>
      </c>
      <c r="N327" s="1">
        <f ca="1">TODAY()-304</f>
        <v>45275</v>
      </c>
      <c r="O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 x14ac:dyDescent="0.3">
      <c r="A328">
        <v>327</v>
      </c>
      <c r="B328" t="s">
        <v>415</v>
      </c>
      <c r="D328">
        <v>2010</v>
      </c>
      <c r="E328" s="1">
        <f ca="1">TODAY()-333</f>
        <v>45246</v>
      </c>
      <c r="F328" s="1">
        <f ca="1">TODAY()-329</f>
        <v>45250</v>
      </c>
      <c r="G328" s="1">
        <f ca="1">TODAY()-305</f>
        <v>45274</v>
      </c>
      <c r="H328" s="1">
        <f ca="1">TODAY()-277</f>
        <v>45302</v>
      </c>
      <c r="I328" s="1">
        <f ca="1">TODAY()-263</f>
        <v>45316</v>
      </c>
      <c r="J328" s="1">
        <f ca="1">TODAY()-243</f>
        <v>45336</v>
      </c>
      <c r="K328" s="1">
        <f ca="1">TODAY()-238</f>
        <v>45341</v>
      </c>
      <c r="L328" s="1">
        <f ca="1">TODAY()-234</f>
        <v>45345</v>
      </c>
      <c r="M328" s="1">
        <f ca="1">TODAY()-210</f>
        <v>45369</v>
      </c>
      <c r="N328" s="1">
        <f ca="1">TODAY()-182</f>
        <v>45397</v>
      </c>
      <c r="O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x14ac:dyDescent="0.3">
      <c r="A329">
        <v>328</v>
      </c>
      <c r="B329" t="s">
        <v>416</v>
      </c>
      <c r="D329">
        <v>1993</v>
      </c>
      <c r="E329" s="1">
        <f ca="1">TODAY()-241</f>
        <v>45338</v>
      </c>
      <c r="F329" s="1">
        <f ca="1">TODAY()-207</f>
        <v>45372</v>
      </c>
      <c r="G329" s="1">
        <f ca="1">TODAY()-150</f>
        <v>45429</v>
      </c>
      <c r="H329" s="1">
        <f ca="1">TODAY()-144</f>
        <v>45435</v>
      </c>
      <c r="I329" s="1">
        <f ca="1">TODAY()-118</f>
        <v>45461</v>
      </c>
      <c r="J329" s="1">
        <f ca="1">TODAY()-117</f>
        <v>45462</v>
      </c>
      <c r="K329" s="1">
        <f ca="1">TODAY()-84</f>
        <v>45495</v>
      </c>
      <c r="L329" s="1">
        <f ca="1">TODAY()-83</f>
        <v>45496</v>
      </c>
      <c r="M329" s="1">
        <f ca="1">TODAY()-26</f>
        <v>45553</v>
      </c>
      <c r="O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 x14ac:dyDescent="0.3">
      <c r="A330">
        <v>329</v>
      </c>
      <c r="B330" t="s">
        <v>417</v>
      </c>
      <c r="C330" t="s">
        <v>126</v>
      </c>
      <c r="D330">
        <v>1995</v>
      </c>
      <c r="E330" s="1">
        <f ca="1">TODAY()-357</f>
        <v>45222</v>
      </c>
      <c r="F330" s="1">
        <f ca="1">TODAY()-329</f>
        <v>45250</v>
      </c>
      <c r="G330" s="1">
        <f ca="1">TODAY()-208</f>
        <v>45371</v>
      </c>
      <c r="H330" s="1">
        <f ca="1">TODAY()-168</f>
        <v>45411</v>
      </c>
      <c r="I330" s="1">
        <f ca="1">TODAY()-83</f>
        <v>45496</v>
      </c>
      <c r="J330" s="1">
        <f ca="1">TODAY()-43</f>
        <v>45536</v>
      </c>
      <c r="K330" s="1">
        <f ca="1">TODAY()-24</f>
        <v>45555</v>
      </c>
      <c r="L330" s="1">
        <f ca="1">TODAY()-23</f>
        <v>45556</v>
      </c>
      <c r="O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 x14ac:dyDescent="0.3">
      <c r="A331">
        <v>330</v>
      </c>
      <c r="B331" t="s">
        <v>418</v>
      </c>
      <c r="D331">
        <v>2017</v>
      </c>
      <c r="E331" s="1">
        <f ca="1">TODAY()-461</f>
        <v>45118</v>
      </c>
      <c r="F331" s="1">
        <f ca="1">TODAY()-423</f>
        <v>45156</v>
      </c>
      <c r="G331" s="1">
        <f ca="1">TODAY()-407</f>
        <v>45172</v>
      </c>
      <c r="H331" s="1">
        <f ca="1">TODAY()-403</f>
        <v>45176</v>
      </c>
      <c r="I331" s="1">
        <f ca="1">TODAY()-246</f>
        <v>45333</v>
      </c>
      <c r="J331" s="1">
        <f ca="1">TODAY()-226</f>
        <v>45353</v>
      </c>
      <c r="K331" s="1">
        <f ca="1">TODAY()-215</f>
        <v>45364</v>
      </c>
      <c r="L331" s="1">
        <f ca="1">TODAY()-195</f>
        <v>45384</v>
      </c>
      <c r="M331" s="1">
        <f ca="1">TODAY()-171</f>
        <v>45408</v>
      </c>
      <c r="N331" s="1">
        <f ca="1">TODAY()-151</f>
        <v>45428</v>
      </c>
      <c r="O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 x14ac:dyDescent="0.3">
      <c r="A332">
        <v>331</v>
      </c>
      <c r="B332" t="s">
        <v>419</v>
      </c>
      <c r="D332">
        <v>2014</v>
      </c>
      <c r="E332" s="1">
        <f ca="1">TODAY()-401</f>
        <v>45178</v>
      </c>
      <c r="F332" s="1">
        <f ca="1">TODAY()-345</f>
        <v>45234</v>
      </c>
      <c r="G332" s="1">
        <f ca="1">TODAY()-314</f>
        <v>45265</v>
      </c>
      <c r="H332" s="1">
        <f ca="1">TODAY()-282</f>
        <v>45297</v>
      </c>
      <c r="I332" s="1">
        <f ca="1">TODAY()-250</f>
        <v>45329</v>
      </c>
      <c r="J332" s="1">
        <f ca="1">TODAY()-218</f>
        <v>45361</v>
      </c>
      <c r="K332" s="1">
        <f ca="1">TODAY()-111</f>
        <v>45468</v>
      </c>
      <c r="L332" s="1">
        <f ca="1">TODAY()-103</f>
        <v>45476</v>
      </c>
      <c r="M332" s="1">
        <f ca="1">TODAY()-47</f>
        <v>45532</v>
      </c>
      <c r="N332" s="1">
        <f ca="1">TODAY()-39</f>
        <v>45540</v>
      </c>
      <c r="O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 x14ac:dyDescent="0.3">
      <c r="A333">
        <v>332</v>
      </c>
      <c r="B333" t="s">
        <v>420</v>
      </c>
      <c r="D333">
        <v>1988</v>
      </c>
      <c r="E333" s="1">
        <f ca="1">TODAY()-420</f>
        <v>45159</v>
      </c>
      <c r="F333" s="1">
        <f ca="1">TODAY()-388</f>
        <v>45191</v>
      </c>
      <c r="G333" s="1">
        <f ca="1">TODAY()-305</f>
        <v>45274</v>
      </c>
      <c r="H333" s="1">
        <f ca="1">TODAY()-305</f>
        <v>45274</v>
      </c>
      <c r="I333" s="1">
        <f ca="1">TODAY()-260</f>
        <v>45319</v>
      </c>
      <c r="J333" s="1">
        <f ca="1">TODAY()-260</f>
        <v>45319</v>
      </c>
      <c r="K333" s="1">
        <f ca="1">TODAY()-209</f>
        <v>45370</v>
      </c>
      <c r="L333" s="1">
        <f ca="1">TODAY()-164</f>
        <v>45415</v>
      </c>
      <c r="M333" s="1">
        <f ca="1">TODAY()-146</f>
        <v>45433</v>
      </c>
      <c r="N333" s="1">
        <f ca="1">TODAY()-101</f>
        <v>45478</v>
      </c>
      <c r="O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 x14ac:dyDescent="0.3">
      <c r="A334">
        <v>333</v>
      </c>
      <c r="B334" t="s">
        <v>421</v>
      </c>
      <c r="D334">
        <v>2007</v>
      </c>
      <c r="E334" s="1">
        <f ca="1">TODAY()-246</f>
        <v>45333</v>
      </c>
      <c r="F334" s="1">
        <f ca="1">TODAY()-246</f>
        <v>45333</v>
      </c>
      <c r="G334" s="1">
        <f ca="1">TODAY()-215</f>
        <v>45364</v>
      </c>
      <c r="H334" s="1">
        <f ca="1">TODAY()-201</f>
        <v>45378</v>
      </c>
      <c r="I334" s="1">
        <f ca="1">TODAY()-191</f>
        <v>45388</v>
      </c>
      <c r="J334" s="1">
        <f ca="1">TODAY()-184</f>
        <v>45395</v>
      </c>
      <c r="K334" s="1">
        <f ca="1">TODAY()-130</f>
        <v>45449</v>
      </c>
      <c r="L334" s="1">
        <f ca="1">TODAY()-130</f>
        <v>45449</v>
      </c>
      <c r="M334" s="1">
        <f ca="1">TODAY()-99</f>
        <v>45480</v>
      </c>
      <c r="N334" s="1">
        <f ca="1">TODAY()-68</f>
        <v>45511</v>
      </c>
      <c r="O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 x14ac:dyDescent="0.3">
      <c r="A335">
        <v>334</v>
      </c>
      <c r="B335" t="s">
        <v>422</v>
      </c>
      <c r="D335">
        <v>2011</v>
      </c>
      <c r="E335" s="1">
        <f ca="1">TODAY()-505</f>
        <v>45074</v>
      </c>
      <c r="F335" s="1">
        <f ca="1">TODAY()-487</f>
        <v>45092</v>
      </c>
      <c r="G335" s="1">
        <f ca="1">TODAY()-477</f>
        <v>45102</v>
      </c>
      <c r="H335" s="1">
        <f ca="1">TODAY()-449</f>
        <v>45130</v>
      </c>
      <c r="I335" s="1">
        <f ca="1">TODAY()-423</f>
        <v>45156</v>
      </c>
      <c r="J335" s="1">
        <f ca="1">TODAY()-395</f>
        <v>45184</v>
      </c>
      <c r="K335" s="1">
        <f ca="1">TODAY()-387</f>
        <v>45192</v>
      </c>
      <c r="L335" s="1">
        <f ca="1">TODAY()-353</f>
        <v>45226</v>
      </c>
      <c r="M335" s="1">
        <f ca="1">TODAY()-333</f>
        <v>45246</v>
      </c>
      <c r="N335" s="1">
        <f ca="1">TODAY()-299</f>
        <v>45280</v>
      </c>
      <c r="O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 x14ac:dyDescent="0.3">
      <c r="A336">
        <v>335</v>
      </c>
      <c r="B336" t="s">
        <v>423</v>
      </c>
      <c r="C336" t="s">
        <v>103</v>
      </c>
      <c r="D336">
        <v>2010</v>
      </c>
      <c r="E336" s="1">
        <f ca="1">TODAY()-202</f>
        <v>45377</v>
      </c>
      <c r="F336" s="1">
        <f ca="1">TODAY()-199</f>
        <v>45380</v>
      </c>
      <c r="G336" s="1">
        <f ca="1">TODAY()-185</f>
        <v>45394</v>
      </c>
      <c r="H336" s="1">
        <f ca="1">TODAY()-182</f>
        <v>45397</v>
      </c>
      <c r="I336" s="1">
        <f ca="1">TODAY()-81</f>
        <v>45498</v>
      </c>
      <c r="J336" s="1">
        <f ca="1">TODAY()-80</f>
        <v>45499</v>
      </c>
      <c r="K336" s="1">
        <f ca="1">TODAY()-79</f>
        <v>45500</v>
      </c>
      <c r="L336" s="1">
        <f ca="1">TODAY()-61</f>
        <v>45518</v>
      </c>
      <c r="M336" s="1">
        <f ca="1">TODAY()-60</f>
        <v>45519</v>
      </c>
      <c r="N336" s="1">
        <f ca="1">TODAY()-59</f>
        <v>45520</v>
      </c>
      <c r="O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 x14ac:dyDescent="0.3">
      <c r="A337">
        <v>336</v>
      </c>
      <c r="B337" t="s">
        <v>424</v>
      </c>
      <c r="D337">
        <v>2017</v>
      </c>
      <c r="E337" s="1">
        <f ca="1">TODAY()-660</f>
        <v>44919</v>
      </c>
      <c r="F337" s="1">
        <f ca="1">TODAY()-659</f>
        <v>44920</v>
      </c>
      <c r="G337" s="1">
        <f ca="1">TODAY()-629</f>
        <v>44950</v>
      </c>
      <c r="H337" s="1">
        <f ca="1">TODAY()-629</f>
        <v>44950</v>
      </c>
      <c r="I337" s="1">
        <f ca="1">TODAY()-286</f>
        <v>45293</v>
      </c>
      <c r="J337" s="1">
        <f ca="1">TODAY()-276</f>
        <v>45303</v>
      </c>
      <c r="K337" s="1">
        <f ca="1">TODAY()-276</f>
        <v>45303</v>
      </c>
      <c r="L337" s="1">
        <f ca="1">TODAY()-275</f>
        <v>45304</v>
      </c>
      <c r="M337" s="1">
        <f ca="1">TODAY()-245</f>
        <v>45334</v>
      </c>
      <c r="N337" s="1">
        <f ca="1">TODAY()-245</f>
        <v>45334</v>
      </c>
      <c r="O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 x14ac:dyDescent="0.3">
      <c r="A338">
        <v>337</v>
      </c>
      <c r="B338" t="s">
        <v>425</v>
      </c>
      <c r="D338">
        <v>2001</v>
      </c>
      <c r="E338" s="1">
        <f ca="1">TODAY()-172</f>
        <v>45407</v>
      </c>
      <c r="F338" s="1">
        <f ca="1">TODAY()-166</f>
        <v>45413</v>
      </c>
      <c r="G338" s="1">
        <f ca="1">TODAY()-144</f>
        <v>45435</v>
      </c>
      <c r="H338" s="1">
        <f ca="1">TODAY()-131</f>
        <v>45448</v>
      </c>
      <c r="I338" s="1">
        <f ca="1">TODAY()-118</f>
        <v>45461</v>
      </c>
      <c r="J338" s="1">
        <f ca="1">TODAY()-117</f>
        <v>45462</v>
      </c>
      <c r="K338" s="1">
        <f ca="1">TODAY()-111</f>
        <v>45468</v>
      </c>
      <c r="L338" s="1">
        <f ca="1">TODAY()-76</f>
        <v>45503</v>
      </c>
      <c r="M338" s="1">
        <f ca="1">TODAY()-9</f>
        <v>45570</v>
      </c>
      <c r="O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 x14ac:dyDescent="0.3">
      <c r="A339">
        <v>338</v>
      </c>
      <c r="B339" t="s">
        <v>426</v>
      </c>
      <c r="C339" t="s">
        <v>106</v>
      </c>
      <c r="D339">
        <v>1996</v>
      </c>
      <c r="E339" s="1">
        <f ca="1">TODAY()-369</f>
        <v>45210</v>
      </c>
      <c r="F339" s="1">
        <f ca="1">TODAY()-354</f>
        <v>45225</v>
      </c>
      <c r="G339" s="1">
        <f ca="1">TODAY()-317</f>
        <v>45262</v>
      </c>
      <c r="H339" s="1">
        <f ca="1">TODAY()-313</f>
        <v>45266</v>
      </c>
      <c r="I339" s="1">
        <f ca="1">TODAY()-302</f>
        <v>45277</v>
      </c>
      <c r="J339" s="1">
        <f ca="1">TODAY()-286</f>
        <v>45293</v>
      </c>
      <c r="K339" s="1">
        <f ca="1">TODAY()-261</f>
        <v>45318</v>
      </c>
      <c r="L339" s="1">
        <f ca="1">TODAY()-245</f>
        <v>45334</v>
      </c>
      <c r="M339" s="1">
        <f ca="1">TODAY()-79</f>
        <v>45500</v>
      </c>
      <c r="N339" s="1">
        <f ca="1">TODAY()-38</f>
        <v>45541</v>
      </c>
      <c r="O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x14ac:dyDescent="0.3">
      <c r="A340">
        <v>339</v>
      </c>
      <c r="B340" t="s">
        <v>427</v>
      </c>
      <c r="C340" t="s">
        <v>120</v>
      </c>
      <c r="D340">
        <v>2007</v>
      </c>
      <c r="E340" s="1">
        <f ca="1">TODAY()-324</f>
        <v>45255</v>
      </c>
      <c r="F340" s="1">
        <f ca="1">TODAY()-312</f>
        <v>45267</v>
      </c>
      <c r="G340" s="1">
        <f ca="1">TODAY()-311</f>
        <v>45268</v>
      </c>
      <c r="H340" s="1">
        <f ca="1">TODAY()-309</f>
        <v>45270</v>
      </c>
      <c r="I340" s="1">
        <f ca="1">TODAY()-304</f>
        <v>45275</v>
      </c>
      <c r="J340" s="1">
        <f ca="1">TODAY()-302</f>
        <v>45277</v>
      </c>
      <c r="K340" s="1">
        <f ca="1">TODAY()-301</f>
        <v>45278</v>
      </c>
      <c r="L340" s="1">
        <f ca="1">TODAY()-300</f>
        <v>45279</v>
      </c>
      <c r="M340" s="1">
        <f ca="1">TODAY()-298</f>
        <v>45281</v>
      </c>
      <c r="N340" s="1">
        <f ca="1">TODAY()-293</f>
        <v>45286</v>
      </c>
      <c r="O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x14ac:dyDescent="0.3">
      <c r="A341">
        <v>340</v>
      </c>
      <c r="B341" t="s">
        <v>428</v>
      </c>
      <c r="D341">
        <v>1957</v>
      </c>
      <c r="E341" s="1">
        <f ca="1">TODAY()-454</f>
        <v>45125</v>
      </c>
      <c r="F341" s="1">
        <f ca="1">TODAY()-451</f>
        <v>45128</v>
      </c>
      <c r="G341" s="1">
        <f ca="1">TODAY()-414</f>
        <v>45165</v>
      </c>
      <c r="H341" s="1">
        <f ca="1">TODAY()-404</f>
        <v>45175</v>
      </c>
      <c r="I341" s="1">
        <f ca="1">TODAY()-325</f>
        <v>45254</v>
      </c>
      <c r="J341" s="1">
        <f ca="1">TODAY()-278</f>
        <v>45301</v>
      </c>
      <c r="K341" s="1">
        <f ca="1">TODAY()-233</f>
        <v>45346</v>
      </c>
      <c r="L341" s="1">
        <f ca="1">TODAY()-209</f>
        <v>45370</v>
      </c>
      <c r="M341" s="1">
        <f ca="1">TODAY()-186</f>
        <v>45393</v>
      </c>
      <c r="N341" s="1">
        <f ca="1">TODAY()-162</f>
        <v>45417</v>
      </c>
      <c r="O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x14ac:dyDescent="0.3">
      <c r="A342">
        <v>341</v>
      </c>
      <c r="B342" t="s">
        <v>429</v>
      </c>
      <c r="D342">
        <v>2007</v>
      </c>
      <c r="E342" s="1">
        <f ca="1">TODAY()-494</f>
        <v>45085</v>
      </c>
      <c r="F342" s="1">
        <f ca="1">TODAY()-436</f>
        <v>45143</v>
      </c>
      <c r="G342" s="1">
        <f ca="1">TODAY()-298</f>
        <v>45281</v>
      </c>
      <c r="H342" s="1">
        <f ca="1">TODAY()-282</f>
        <v>45297</v>
      </c>
      <c r="I342" s="1">
        <f ca="1">TODAY()-279</f>
        <v>45300</v>
      </c>
      <c r="J342" s="1">
        <f ca="1">TODAY()-265</f>
        <v>45314</v>
      </c>
      <c r="K342" s="1">
        <f ca="1">TODAY()-263</f>
        <v>45316</v>
      </c>
      <c r="L342" s="1">
        <f ca="1">TODAY()-249</f>
        <v>45330</v>
      </c>
      <c r="M342" s="1">
        <f ca="1">TODAY()-246</f>
        <v>45333</v>
      </c>
      <c r="N342" s="1">
        <f ca="1">TODAY()-230</f>
        <v>45349</v>
      </c>
      <c r="O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x14ac:dyDescent="0.3">
      <c r="A343">
        <v>342</v>
      </c>
      <c r="B343" t="s">
        <v>430</v>
      </c>
      <c r="C343" t="s">
        <v>128</v>
      </c>
      <c r="D343">
        <v>1996</v>
      </c>
      <c r="E343" s="1">
        <f ca="1">TODAY()-310</f>
        <v>45269</v>
      </c>
      <c r="F343" s="1">
        <f ca="1">TODAY()-282</f>
        <v>45297</v>
      </c>
      <c r="G343" s="1">
        <f ca="1">TODAY()-277</f>
        <v>45302</v>
      </c>
      <c r="H343" s="1">
        <f ca="1">TODAY()-242</f>
        <v>45337</v>
      </c>
      <c r="I343" s="1">
        <f ca="1">TODAY()-236</f>
        <v>45343</v>
      </c>
      <c r="J343" s="1">
        <f ca="1">TODAY()-224</f>
        <v>45355</v>
      </c>
      <c r="K343" s="1">
        <f ca="1">TODAY()-209</f>
        <v>45370</v>
      </c>
      <c r="L343" s="1">
        <f ca="1">TODAY()-176</f>
        <v>45403</v>
      </c>
      <c r="M343" s="1">
        <f ca="1">TODAY()-141</f>
        <v>45438</v>
      </c>
      <c r="N343" s="1">
        <f ca="1">TODAY()-135</f>
        <v>45444</v>
      </c>
      <c r="O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x14ac:dyDescent="0.3">
      <c r="A344">
        <v>343</v>
      </c>
      <c r="B344" t="s">
        <v>431</v>
      </c>
      <c r="D344">
        <v>1990</v>
      </c>
      <c r="E344" s="1">
        <f ca="1">TODAY()-271</f>
        <v>45308</v>
      </c>
      <c r="F344" s="1">
        <f ca="1">TODAY()-262</f>
        <v>45317</v>
      </c>
      <c r="G344" s="1">
        <f ca="1">TODAY()-229</f>
        <v>45350</v>
      </c>
      <c r="H344" s="1">
        <f ca="1">TODAY()-184</f>
        <v>45395</v>
      </c>
      <c r="I344" s="1">
        <f ca="1">TODAY()-168</f>
        <v>45411</v>
      </c>
      <c r="J344" s="1">
        <f ca="1">TODAY()-138</f>
        <v>45441</v>
      </c>
      <c r="K344" s="1">
        <f ca="1">TODAY()-130</f>
        <v>45449</v>
      </c>
      <c r="L344" s="1">
        <f ca="1">TODAY()-121</f>
        <v>45458</v>
      </c>
      <c r="M344" s="1">
        <f ca="1">TODAY()-88</f>
        <v>45491</v>
      </c>
      <c r="N344" s="1">
        <f ca="1">TODAY()-27</f>
        <v>45552</v>
      </c>
      <c r="O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x14ac:dyDescent="0.3">
      <c r="A345">
        <v>344</v>
      </c>
      <c r="B345" t="s">
        <v>432</v>
      </c>
      <c r="D345">
        <v>2016</v>
      </c>
      <c r="E345" s="1">
        <f ca="1">TODAY()-214</f>
        <v>45365</v>
      </c>
      <c r="F345" s="1">
        <f ca="1">TODAY()-176</f>
        <v>45403</v>
      </c>
      <c r="G345" s="1">
        <f ca="1">TODAY()-170</f>
        <v>45409</v>
      </c>
      <c r="H345" s="1">
        <f ca="1">TODAY()-159</f>
        <v>45420</v>
      </c>
      <c r="I345" s="1">
        <f ca="1">TODAY()-142</f>
        <v>45437</v>
      </c>
      <c r="J345" s="1">
        <f ca="1">TODAY()-125</f>
        <v>45454</v>
      </c>
      <c r="K345" s="1">
        <f ca="1">TODAY()-124</f>
        <v>45455</v>
      </c>
      <c r="L345" s="1">
        <f ca="1">TODAY()-107</f>
        <v>45472</v>
      </c>
      <c r="M345" s="1">
        <f ca="1">TODAY()-56</f>
        <v>45523</v>
      </c>
      <c r="N345" s="1">
        <f ca="1">TODAY()-39</f>
        <v>45540</v>
      </c>
      <c r="O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x14ac:dyDescent="0.3">
      <c r="A346">
        <v>345</v>
      </c>
      <c r="B346" t="s">
        <v>433</v>
      </c>
      <c r="D346">
        <v>2016</v>
      </c>
      <c r="E346" s="1">
        <f ca="1">TODAY()-358</f>
        <v>45221</v>
      </c>
      <c r="F346" s="1">
        <f ca="1">TODAY()-328</f>
        <v>45251</v>
      </c>
      <c r="G346" s="1">
        <f ca="1">TODAY()-285</f>
        <v>45294</v>
      </c>
      <c r="H346" s="1">
        <f ca="1">TODAY()-285</f>
        <v>45294</v>
      </c>
      <c r="I346" s="1">
        <f ca="1">TODAY()-225</f>
        <v>45354</v>
      </c>
      <c r="J346" s="1">
        <f ca="1">TODAY()-225</f>
        <v>45354</v>
      </c>
      <c r="K346" s="1">
        <f ca="1">TODAY()-71</f>
        <v>45508</v>
      </c>
      <c r="L346" s="1">
        <f ca="1">TODAY()-41</f>
        <v>45538</v>
      </c>
      <c r="M346" s="1">
        <f ca="1">TODAY()-11</f>
        <v>45568</v>
      </c>
      <c r="O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x14ac:dyDescent="0.3">
      <c r="A347">
        <v>346</v>
      </c>
      <c r="B347" t="s">
        <v>434</v>
      </c>
      <c r="D347">
        <v>2006</v>
      </c>
      <c r="E347" s="1">
        <f ca="1">TODAY()-366</f>
        <v>45213</v>
      </c>
      <c r="F347" s="1">
        <f ca="1">TODAY()-342</f>
        <v>45237</v>
      </c>
      <c r="G347" s="1">
        <f ca="1">TODAY()-321</f>
        <v>45258</v>
      </c>
      <c r="H347" s="1">
        <f ca="1">TODAY()-280</f>
        <v>45299</v>
      </c>
      <c r="I347" s="1">
        <f ca="1">TODAY()-201</f>
        <v>45378</v>
      </c>
      <c r="J347" s="1">
        <f ca="1">TODAY()-171</f>
        <v>45408</v>
      </c>
      <c r="K347" s="1">
        <f ca="1">TODAY()-171</f>
        <v>45408</v>
      </c>
      <c r="L347" s="1">
        <f ca="1">TODAY()-160</f>
        <v>45419</v>
      </c>
      <c r="M347" s="1">
        <f ca="1">TODAY()-130</f>
        <v>45449</v>
      </c>
      <c r="N347" s="1">
        <f ca="1">TODAY()-130</f>
        <v>45449</v>
      </c>
      <c r="O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x14ac:dyDescent="0.3">
      <c r="A348">
        <v>347</v>
      </c>
      <c r="B348" t="s">
        <v>435</v>
      </c>
      <c r="D348">
        <v>2012</v>
      </c>
      <c r="E348" s="1">
        <f ca="1">TODAY()-321</f>
        <v>45258</v>
      </c>
      <c r="F348" s="1">
        <f ca="1">TODAY()-313</f>
        <v>45266</v>
      </c>
      <c r="G348" s="1">
        <f ca="1">TODAY()-312</f>
        <v>45267</v>
      </c>
      <c r="H348" s="1">
        <f ca="1">TODAY()-310</f>
        <v>45269</v>
      </c>
      <c r="I348" s="1">
        <f ca="1">TODAY()-307</f>
        <v>45272</v>
      </c>
      <c r="J348" s="1">
        <f ca="1">TODAY()-305</f>
        <v>45274</v>
      </c>
      <c r="K348" s="1">
        <f ca="1">TODAY()-305</f>
        <v>45274</v>
      </c>
      <c r="L348" s="1">
        <f ca="1">TODAY()-304</f>
        <v>45275</v>
      </c>
      <c r="M348" s="1">
        <f ca="1">TODAY()-302</f>
        <v>45277</v>
      </c>
      <c r="N348" s="1">
        <f ca="1">TODAY()-299</f>
        <v>45280</v>
      </c>
      <c r="O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x14ac:dyDescent="0.3">
      <c r="A349">
        <v>348</v>
      </c>
      <c r="B349" t="s">
        <v>436</v>
      </c>
      <c r="D349">
        <v>2013</v>
      </c>
      <c r="E349" s="1">
        <f ca="1">TODAY()-32</f>
        <v>45547</v>
      </c>
      <c r="O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x14ac:dyDescent="0.3">
      <c r="A350">
        <v>349</v>
      </c>
      <c r="B350" t="s">
        <v>437</v>
      </c>
      <c r="D350">
        <v>2008</v>
      </c>
      <c r="E350" s="1">
        <f ca="1">TODAY()-219</f>
        <v>45360</v>
      </c>
      <c r="F350" s="1">
        <f ca="1">TODAY()-165</f>
        <v>45414</v>
      </c>
      <c r="G350" s="1">
        <f ca="1">TODAY()-164</f>
        <v>45415</v>
      </c>
      <c r="H350" s="1">
        <f ca="1">TODAY()-160</f>
        <v>45419</v>
      </c>
      <c r="I350" s="1">
        <f ca="1">TODAY()-146</f>
        <v>45433</v>
      </c>
      <c r="J350" s="1">
        <f ca="1">TODAY()-142</f>
        <v>45437</v>
      </c>
      <c r="K350" s="1">
        <f ca="1">TODAY()-86</f>
        <v>45493</v>
      </c>
      <c r="L350" s="1">
        <f ca="1">TODAY()-68</f>
        <v>45511</v>
      </c>
      <c r="M350" s="1">
        <f ca="1">TODAY()-66</f>
        <v>45513</v>
      </c>
      <c r="N350" s="1">
        <f ca="1">TODAY()-48</f>
        <v>45531</v>
      </c>
      <c r="O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 x14ac:dyDescent="0.3">
      <c r="A351">
        <v>350</v>
      </c>
      <c r="B351" t="s">
        <v>438</v>
      </c>
      <c r="C351" t="s">
        <v>108</v>
      </c>
      <c r="D351">
        <v>2003</v>
      </c>
      <c r="E351" s="1">
        <f ca="1">TODAY()-391</f>
        <v>45188</v>
      </c>
      <c r="F351" s="1">
        <f ca="1">TODAY()-379</f>
        <v>45200</v>
      </c>
      <c r="G351" s="1">
        <f ca="1">TODAY()-369</f>
        <v>45210</v>
      </c>
      <c r="H351" s="1">
        <f ca="1">TODAY()-337</f>
        <v>45242</v>
      </c>
      <c r="I351" s="1">
        <f ca="1">TODAY()-288</f>
        <v>45291</v>
      </c>
      <c r="J351" s="1">
        <f ca="1">TODAY()-246</f>
        <v>45333</v>
      </c>
      <c r="K351" s="1">
        <f ca="1">TODAY()-198</f>
        <v>45381</v>
      </c>
      <c r="L351" s="1">
        <f ca="1">TODAY()-156</f>
        <v>45423</v>
      </c>
      <c r="M351" s="1">
        <f ca="1">TODAY()-107</f>
        <v>45472</v>
      </c>
      <c r="N351" s="1">
        <f ca="1">TODAY()-65</f>
        <v>45514</v>
      </c>
      <c r="O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 x14ac:dyDescent="0.3">
      <c r="A352">
        <v>351</v>
      </c>
      <c r="B352" t="s">
        <v>89</v>
      </c>
      <c r="C352" t="s">
        <v>30</v>
      </c>
      <c r="D352">
        <v>1964</v>
      </c>
      <c r="E352" s="1">
        <f ca="1">TODAY()-400</f>
        <v>45179</v>
      </c>
      <c r="F352" s="1">
        <f ca="1">TODAY()-346</f>
        <v>45233</v>
      </c>
      <c r="G352" s="1">
        <f ca="1">TODAY()-252</f>
        <v>45327</v>
      </c>
      <c r="H352" s="1">
        <f ca="1">TODAY()-242</f>
        <v>45337</v>
      </c>
      <c r="I352" s="1">
        <f ca="1">TODAY()-210</f>
        <v>45369</v>
      </c>
      <c r="J352" s="1">
        <f ca="1">TODAY()-200</f>
        <v>45379</v>
      </c>
      <c r="K352" s="1">
        <f ca="1">TODAY()-165</f>
        <v>45414</v>
      </c>
      <c r="L352" s="1">
        <f ca="1">TODAY()-153</f>
        <v>45426</v>
      </c>
      <c r="M352" s="1">
        <f ca="1">TODAY()-123</f>
        <v>45456</v>
      </c>
      <c r="N352" s="1">
        <f ca="1">TODAY()-111</f>
        <v>45468</v>
      </c>
      <c r="O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 x14ac:dyDescent="0.3">
      <c r="A353">
        <v>352</v>
      </c>
      <c r="B353" t="s">
        <v>439</v>
      </c>
      <c r="D353">
        <v>1995</v>
      </c>
      <c r="E353" s="1">
        <f ca="1">TODAY()-297</f>
        <v>45282</v>
      </c>
      <c r="F353" s="1">
        <f ca="1">TODAY()-249</f>
        <v>45330</v>
      </c>
      <c r="G353" s="1">
        <f ca="1">TODAY()-234</f>
        <v>45345</v>
      </c>
      <c r="H353" s="1">
        <f ca="1">TODAY()-223</f>
        <v>45356</v>
      </c>
      <c r="I353" s="1">
        <f ca="1">TODAY()-217</f>
        <v>45362</v>
      </c>
      <c r="J353" s="1">
        <f ca="1">TODAY()-161</f>
        <v>45418</v>
      </c>
      <c r="K353" s="1">
        <f ca="1">TODAY()-132</f>
        <v>45447</v>
      </c>
      <c r="L353" s="1">
        <f ca="1">TODAY()-84</f>
        <v>45495</v>
      </c>
      <c r="M353" s="1">
        <f ca="1">TODAY()-69</f>
        <v>45510</v>
      </c>
      <c r="N353" s="1">
        <f ca="1">TODAY()-52</f>
        <v>45527</v>
      </c>
      <c r="O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 x14ac:dyDescent="0.3">
      <c r="A354">
        <v>353</v>
      </c>
      <c r="B354" t="s">
        <v>440</v>
      </c>
      <c r="D354">
        <v>1981</v>
      </c>
      <c r="E354" s="1">
        <f ca="1">TODAY()-231</f>
        <v>45348</v>
      </c>
      <c r="F354" s="1">
        <f ca="1">TODAY()-226</f>
        <v>45353</v>
      </c>
      <c r="G354" s="1">
        <f ca="1">TODAY()-218</f>
        <v>45361</v>
      </c>
      <c r="H354" s="1">
        <f ca="1">TODAY()-215</f>
        <v>45364</v>
      </c>
      <c r="I354" s="1">
        <f ca="1">TODAY()-204</f>
        <v>45375</v>
      </c>
      <c r="J354" s="1">
        <f ca="1">TODAY()-202</f>
        <v>45377</v>
      </c>
      <c r="K354" s="1">
        <f ca="1">TODAY()-188</f>
        <v>45391</v>
      </c>
      <c r="L354" s="1">
        <f ca="1">TODAY()-186</f>
        <v>45393</v>
      </c>
      <c r="M354" s="1">
        <f ca="1">TODAY()-142</f>
        <v>45437</v>
      </c>
      <c r="N354" s="1">
        <f ca="1">TODAY()-126</f>
        <v>45453</v>
      </c>
      <c r="O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 x14ac:dyDescent="0.3">
      <c r="A355">
        <v>354</v>
      </c>
      <c r="B355" t="s">
        <v>441</v>
      </c>
      <c r="D355">
        <v>2003</v>
      </c>
      <c r="E355" s="1">
        <f ca="1">TODAY()-482</f>
        <v>45097</v>
      </c>
      <c r="F355" s="1">
        <f ca="1">TODAY()-460</f>
        <v>45119</v>
      </c>
      <c r="G355" s="1">
        <f ca="1">TODAY()-408</f>
        <v>45171</v>
      </c>
      <c r="H355" s="1">
        <f ca="1">TODAY()-408</f>
        <v>45171</v>
      </c>
      <c r="I355" s="1">
        <f ca="1">TODAY()-398</f>
        <v>45181</v>
      </c>
      <c r="J355" s="1">
        <f ca="1">TODAY()-324</f>
        <v>45255</v>
      </c>
      <c r="K355" s="1">
        <f ca="1">TODAY()-319</f>
        <v>45260</v>
      </c>
      <c r="L355" s="1">
        <f ca="1">TODAY()-280</f>
        <v>45299</v>
      </c>
      <c r="M355" s="1">
        <f ca="1">TODAY()-245</f>
        <v>45334</v>
      </c>
      <c r="N355" s="1">
        <f ca="1">TODAY()-206</f>
        <v>45373</v>
      </c>
      <c r="O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 x14ac:dyDescent="0.3">
      <c r="A356">
        <v>355</v>
      </c>
      <c r="B356" t="s">
        <v>442</v>
      </c>
      <c r="C356" t="s">
        <v>104</v>
      </c>
      <c r="D356">
        <v>2001</v>
      </c>
      <c r="E356" s="1">
        <f ca="1">TODAY()-174</f>
        <v>45405</v>
      </c>
      <c r="F356" s="1">
        <f ca="1">TODAY()-154</f>
        <v>45425</v>
      </c>
      <c r="G356" s="1">
        <f ca="1">TODAY()-148</f>
        <v>45431</v>
      </c>
      <c r="H356" s="1">
        <f ca="1">TODAY()-136</f>
        <v>45443</v>
      </c>
      <c r="I356" s="1">
        <f ca="1">TODAY()-132</f>
        <v>45447</v>
      </c>
      <c r="J356" s="1">
        <f ca="1">TODAY()-114</f>
        <v>45465</v>
      </c>
      <c r="K356" s="1">
        <f ca="1">TODAY()-100</f>
        <v>45479</v>
      </c>
      <c r="L356" s="1">
        <f ca="1">TODAY()-82</f>
        <v>45497</v>
      </c>
      <c r="M356" s="1">
        <f ca="1">TODAY()-5</f>
        <v>45574</v>
      </c>
      <c r="O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 x14ac:dyDescent="0.3">
      <c r="A357">
        <v>356</v>
      </c>
      <c r="B357" t="s">
        <v>443</v>
      </c>
      <c r="D357">
        <v>1985</v>
      </c>
      <c r="E357" s="1">
        <f ca="1">TODAY()-124</f>
        <v>45455</v>
      </c>
      <c r="F357" s="1">
        <f ca="1">TODAY()-63</f>
        <v>45516</v>
      </c>
      <c r="G357" s="1">
        <f ca="1">TODAY()-58</f>
        <v>45521</v>
      </c>
      <c r="H357" s="1">
        <f ca="1">TODAY()-52</f>
        <v>45527</v>
      </c>
      <c r="I357" s="1">
        <f ca="1">TODAY()-32</f>
        <v>45547</v>
      </c>
      <c r="J357" s="1">
        <f ca="1">TODAY()-32</f>
        <v>45547</v>
      </c>
      <c r="O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x14ac:dyDescent="0.3">
      <c r="A358">
        <v>357</v>
      </c>
      <c r="B358" t="s">
        <v>444</v>
      </c>
      <c r="D358">
        <v>1981</v>
      </c>
      <c r="E358" s="1">
        <f ca="1">TODAY()-540</f>
        <v>45039</v>
      </c>
      <c r="F358" s="1">
        <f ca="1">TODAY()-478</f>
        <v>45101</v>
      </c>
      <c r="G358" s="1">
        <f ca="1">TODAY()-476</f>
        <v>45103</v>
      </c>
      <c r="H358" s="1">
        <f ca="1">TODAY()-476</f>
        <v>45103</v>
      </c>
      <c r="I358" s="1">
        <f ca="1">TODAY()-460</f>
        <v>45119</v>
      </c>
      <c r="J358" s="1">
        <f ca="1">TODAY()-459</f>
        <v>45120</v>
      </c>
      <c r="K358" s="1">
        <f ca="1">TODAY()-397</f>
        <v>45182</v>
      </c>
      <c r="L358" s="1">
        <f ca="1">TODAY()-395</f>
        <v>45184</v>
      </c>
      <c r="M358" s="1">
        <f ca="1">TODAY()-385</f>
        <v>45194</v>
      </c>
      <c r="N358" s="1">
        <f ca="1">TODAY()-304</f>
        <v>45275</v>
      </c>
      <c r="O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x14ac:dyDescent="0.3">
      <c r="A359">
        <v>358</v>
      </c>
      <c r="B359" t="s">
        <v>445</v>
      </c>
      <c r="C359" t="s">
        <v>137</v>
      </c>
      <c r="D359">
        <v>2015</v>
      </c>
      <c r="E359" s="1">
        <f ca="1">TODAY()-463</f>
        <v>45116</v>
      </c>
      <c r="F359" s="1">
        <f ca="1">TODAY()-433</f>
        <v>45146</v>
      </c>
      <c r="G359" s="1">
        <f ca="1">TODAY()-405</f>
        <v>45174</v>
      </c>
      <c r="H359" s="1">
        <f ca="1">TODAY()-358</f>
        <v>45221</v>
      </c>
      <c r="I359" s="1">
        <f ca="1">TODAY()-355</f>
        <v>45224</v>
      </c>
      <c r="J359" s="1">
        <f ca="1">TODAY()-351</f>
        <v>45228</v>
      </c>
      <c r="K359" s="1">
        <f ca="1">TODAY()-308</f>
        <v>45271</v>
      </c>
      <c r="L359" s="1">
        <f ca="1">TODAY()-280</f>
        <v>45299</v>
      </c>
      <c r="M359" s="1">
        <f ca="1">TODAY()-276</f>
        <v>45303</v>
      </c>
      <c r="N359" s="1">
        <f ca="1">TODAY()-233</f>
        <v>45346</v>
      </c>
      <c r="O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x14ac:dyDescent="0.3">
      <c r="A360">
        <v>359</v>
      </c>
      <c r="B360" t="s">
        <v>446</v>
      </c>
      <c r="C360" t="s">
        <v>108</v>
      </c>
      <c r="D360">
        <v>1996</v>
      </c>
      <c r="E360" s="1">
        <f ca="1">TODAY()-418</f>
        <v>45161</v>
      </c>
      <c r="F360" s="1">
        <f ca="1">TODAY()-408</f>
        <v>45171</v>
      </c>
      <c r="G360" s="1">
        <f ca="1">TODAY()-398</f>
        <v>45181</v>
      </c>
      <c r="H360" s="1">
        <f ca="1">TODAY()-381</f>
        <v>45198</v>
      </c>
      <c r="I360" s="1">
        <f ca="1">TODAY()-364</f>
        <v>45215</v>
      </c>
      <c r="J360" s="1">
        <f ca="1">TODAY()-337</f>
        <v>45242</v>
      </c>
      <c r="K360" s="1">
        <f ca="1">TODAY()-257</f>
        <v>45322</v>
      </c>
      <c r="L360" s="1">
        <f ca="1">TODAY()-213</f>
        <v>45366</v>
      </c>
      <c r="M360" s="1">
        <f ca="1">TODAY()-197</f>
        <v>45382</v>
      </c>
      <c r="N360" s="1">
        <f ca="1">TODAY()-153</f>
        <v>45426</v>
      </c>
      <c r="O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x14ac:dyDescent="0.3">
      <c r="A361">
        <v>360</v>
      </c>
      <c r="B361" t="s">
        <v>447</v>
      </c>
      <c r="C361" t="s">
        <v>131</v>
      </c>
      <c r="D361">
        <v>1992</v>
      </c>
      <c r="O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x14ac:dyDescent="0.3">
      <c r="A362">
        <v>361</v>
      </c>
      <c r="B362" t="s">
        <v>53</v>
      </c>
      <c r="C362" t="s">
        <v>17</v>
      </c>
      <c r="D362">
        <v>1979</v>
      </c>
      <c r="E362" s="1">
        <f ca="1">TODAY()-358</f>
        <v>45221</v>
      </c>
      <c r="F362" s="1">
        <f ca="1">TODAY()-356</f>
        <v>45223</v>
      </c>
      <c r="G362" s="1">
        <f ca="1">TODAY()-328</f>
        <v>45251</v>
      </c>
      <c r="H362" s="1">
        <f ca="1">TODAY()-296</f>
        <v>45283</v>
      </c>
      <c r="I362" s="1">
        <f ca="1">TODAY()-288</f>
        <v>45291</v>
      </c>
      <c r="J362" s="1">
        <f ca="1">TODAY()-228</f>
        <v>45351</v>
      </c>
      <c r="K362" s="1">
        <f ca="1">TODAY()-199</f>
        <v>45380</v>
      </c>
      <c r="L362" s="1">
        <f ca="1">TODAY()-139</f>
        <v>45440</v>
      </c>
      <c r="M362" s="1">
        <f ca="1">TODAY()-50</f>
        <v>45529</v>
      </c>
      <c r="O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x14ac:dyDescent="0.3">
      <c r="A363">
        <v>362</v>
      </c>
      <c r="B363" t="s">
        <v>55</v>
      </c>
      <c r="C363" t="s">
        <v>13</v>
      </c>
      <c r="D363">
        <v>2005</v>
      </c>
      <c r="E363" s="1">
        <f ca="1">TODAY()-423</f>
        <v>45156</v>
      </c>
      <c r="F363" s="1">
        <f ca="1">TODAY()-399</f>
        <v>45180</v>
      </c>
      <c r="G363" s="1">
        <f ca="1">TODAY()-385</f>
        <v>45194</v>
      </c>
      <c r="H363" s="1">
        <f ca="1">TODAY()-378</f>
        <v>45201</v>
      </c>
      <c r="I363" s="1">
        <f ca="1">TODAY()-345</f>
        <v>45234</v>
      </c>
      <c r="J363" s="1">
        <f ca="1">TODAY()-324</f>
        <v>45255</v>
      </c>
      <c r="K363" s="1">
        <f ca="1">TODAY()-297</f>
        <v>45282</v>
      </c>
      <c r="L363" s="1">
        <f ca="1">TODAY()-276</f>
        <v>45303</v>
      </c>
      <c r="M363" s="1">
        <f ca="1">TODAY()-147</f>
        <v>45432</v>
      </c>
      <c r="N363" s="1">
        <f ca="1">TODAY()-126</f>
        <v>45453</v>
      </c>
      <c r="O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x14ac:dyDescent="0.3">
      <c r="A364">
        <v>363</v>
      </c>
      <c r="B364" t="s">
        <v>448</v>
      </c>
      <c r="D364">
        <v>1971</v>
      </c>
      <c r="E364" s="1">
        <f ca="1">TODAY()-309</f>
        <v>45270</v>
      </c>
      <c r="F364" s="1">
        <f ca="1">TODAY()-264</f>
        <v>45315</v>
      </c>
      <c r="G364" s="1">
        <f ca="1">TODAY()-255</f>
        <v>45324</v>
      </c>
      <c r="H364" s="1">
        <f ca="1">TODAY()-250</f>
        <v>45329</v>
      </c>
      <c r="I364" s="1">
        <f ca="1">TODAY()-245</f>
        <v>45334</v>
      </c>
      <c r="J364" s="1">
        <f ca="1">TODAY()-231</f>
        <v>45348</v>
      </c>
      <c r="K364" s="1">
        <f ca="1">TODAY()-225</f>
        <v>45354</v>
      </c>
      <c r="L364" s="1">
        <f ca="1">TODAY()-220</f>
        <v>45359</v>
      </c>
      <c r="M364" s="1">
        <f ca="1">TODAY()-211</f>
        <v>45368</v>
      </c>
      <c r="N364" s="1">
        <f ca="1">TODAY()-206</f>
        <v>45373</v>
      </c>
      <c r="O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x14ac:dyDescent="0.3">
      <c r="A365">
        <v>364</v>
      </c>
      <c r="B365" t="s">
        <v>449</v>
      </c>
      <c r="D365">
        <v>1998</v>
      </c>
      <c r="E365" s="1">
        <f ca="1">TODAY()-305</f>
        <v>45274</v>
      </c>
      <c r="F365" s="1">
        <f ca="1">TODAY()-241</f>
        <v>45338</v>
      </c>
      <c r="G365" s="1">
        <f ca="1">TODAY()-212</f>
        <v>45367</v>
      </c>
      <c r="H365" s="1">
        <f ca="1">TODAY()-198</f>
        <v>45381</v>
      </c>
      <c r="I365" s="1">
        <f ca="1">TODAY()-188</f>
        <v>45391</v>
      </c>
      <c r="J365" s="1">
        <f ca="1">TODAY()-188</f>
        <v>45391</v>
      </c>
      <c r="K365" s="1">
        <f ca="1">TODAY()-181</f>
        <v>45398</v>
      </c>
      <c r="L365" s="1">
        <f ca="1">TODAY()-124</f>
        <v>45455</v>
      </c>
      <c r="M365" s="1">
        <f ca="1">TODAY()-95</f>
        <v>45484</v>
      </c>
      <c r="N365" s="1">
        <f ca="1">TODAY()-64</f>
        <v>45515</v>
      </c>
      <c r="O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x14ac:dyDescent="0.3">
      <c r="A366">
        <v>365</v>
      </c>
      <c r="B366" t="s">
        <v>71</v>
      </c>
      <c r="C366" t="s">
        <v>13</v>
      </c>
      <c r="D366">
        <v>2007</v>
      </c>
      <c r="E366" s="1">
        <f ca="1">TODAY()-403</f>
        <v>45176</v>
      </c>
      <c r="F366" s="1">
        <f ca="1">TODAY()-399</f>
        <v>45180</v>
      </c>
      <c r="G366" s="1">
        <f ca="1">TODAY()-390</f>
        <v>45189</v>
      </c>
      <c r="H366" s="1">
        <f ca="1">TODAY()-372</f>
        <v>45207</v>
      </c>
      <c r="I366" s="1">
        <f ca="1">TODAY()-368</f>
        <v>45211</v>
      </c>
      <c r="J366" s="1">
        <f ca="1">TODAY()-338</f>
        <v>45241</v>
      </c>
      <c r="K366" s="1">
        <f ca="1">TODAY()-334</f>
        <v>45245</v>
      </c>
      <c r="L366" s="1">
        <f ca="1">TODAY()-307</f>
        <v>45272</v>
      </c>
      <c r="M366" s="1">
        <f ca="1">TODAY()-158</f>
        <v>45421</v>
      </c>
      <c r="N366" s="1">
        <f ca="1">TODAY()-93</f>
        <v>45486</v>
      </c>
      <c r="O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 x14ac:dyDescent="0.3">
      <c r="A367">
        <v>366</v>
      </c>
      <c r="B367" t="s">
        <v>450</v>
      </c>
      <c r="D367">
        <v>1976</v>
      </c>
      <c r="E367" s="1">
        <f ca="1">TODAY()-355</f>
        <v>45224</v>
      </c>
      <c r="F367" s="1">
        <f ca="1">TODAY()-355</f>
        <v>45224</v>
      </c>
      <c r="G367" s="1">
        <f ca="1">TODAY()-294</f>
        <v>45285</v>
      </c>
      <c r="H367" s="1">
        <f ca="1">TODAY()-263</f>
        <v>45316</v>
      </c>
      <c r="I367" s="1">
        <f ca="1">TODAY()-200</f>
        <v>45379</v>
      </c>
      <c r="J367" s="1">
        <f ca="1">TODAY()-190</f>
        <v>45389</v>
      </c>
      <c r="K367" s="1">
        <f ca="1">TODAY()-190</f>
        <v>45389</v>
      </c>
      <c r="L367" s="1">
        <f ca="1">TODAY()-190</f>
        <v>45389</v>
      </c>
      <c r="M367" s="1">
        <f ca="1">TODAY()-129</f>
        <v>45450</v>
      </c>
      <c r="N367" s="1">
        <f ca="1">TODAY()-98</f>
        <v>45481</v>
      </c>
      <c r="O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x14ac:dyDescent="0.3">
      <c r="A368">
        <v>367</v>
      </c>
      <c r="B368" t="s">
        <v>65</v>
      </c>
      <c r="C368" t="s">
        <v>22</v>
      </c>
      <c r="D368">
        <v>2004</v>
      </c>
      <c r="E368" s="1">
        <f ca="1">TODAY()-317</f>
        <v>45262</v>
      </c>
      <c r="F368" s="1">
        <f ca="1">TODAY()-313</f>
        <v>45266</v>
      </c>
      <c r="G368" s="1">
        <f ca="1">TODAY()-312</f>
        <v>45267</v>
      </c>
      <c r="H368" s="1">
        <f ca="1">TODAY()-310</f>
        <v>45269</v>
      </c>
      <c r="I368" s="1">
        <f ca="1">TODAY()-310</f>
        <v>45269</v>
      </c>
      <c r="J368" s="1">
        <f ca="1">TODAY()-309</f>
        <v>45270</v>
      </c>
      <c r="K368" s="1">
        <f ca="1">TODAY()-309</f>
        <v>45270</v>
      </c>
      <c r="L368" s="1">
        <f ca="1">TODAY()-308</f>
        <v>45271</v>
      </c>
      <c r="M368" s="1">
        <f ca="1">TODAY()-306</f>
        <v>45273</v>
      </c>
      <c r="N368" s="1">
        <f ca="1">TODAY()-306</f>
        <v>45273</v>
      </c>
      <c r="O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 x14ac:dyDescent="0.3">
      <c r="A369">
        <v>368</v>
      </c>
      <c r="B369" t="s">
        <v>451</v>
      </c>
      <c r="D369">
        <v>1997</v>
      </c>
      <c r="E369" s="1">
        <f ca="1">TODAY()-306</f>
        <v>45273</v>
      </c>
      <c r="F369" s="1">
        <f ca="1">TODAY()-269</f>
        <v>45310</v>
      </c>
      <c r="G369" s="1">
        <f ca="1">TODAY()-247</f>
        <v>45332</v>
      </c>
      <c r="H369" s="1">
        <f ca="1">TODAY()-244</f>
        <v>45335</v>
      </c>
      <c r="I369" s="1">
        <f ca="1">TODAY()-242</f>
        <v>45337</v>
      </c>
      <c r="J369" s="1">
        <f ca="1">TODAY()-202</f>
        <v>45377</v>
      </c>
      <c r="K369" s="1">
        <f ca="1">TODAY()-164</f>
        <v>45415</v>
      </c>
      <c r="L369" s="1">
        <f ca="1">TODAY()-127</f>
        <v>45452</v>
      </c>
      <c r="M369" s="1">
        <f ca="1">TODAY()-105</f>
        <v>45474</v>
      </c>
      <c r="N369" s="1">
        <f ca="1">TODAY()-102</f>
        <v>45477</v>
      </c>
      <c r="O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 x14ac:dyDescent="0.3">
      <c r="A370">
        <v>369</v>
      </c>
      <c r="B370" t="s">
        <v>452</v>
      </c>
      <c r="D370">
        <v>1998</v>
      </c>
      <c r="E370" s="1">
        <f ca="1">TODAY()-493</f>
        <v>45086</v>
      </c>
      <c r="F370" s="1">
        <f ca="1">TODAY()-437</f>
        <v>45142</v>
      </c>
      <c r="G370" s="1">
        <f ca="1">TODAY()-421</f>
        <v>45158</v>
      </c>
      <c r="H370" s="1">
        <f ca="1">TODAY()-371</f>
        <v>45208</v>
      </c>
      <c r="I370" s="1">
        <f ca="1">TODAY()-346</f>
        <v>45233</v>
      </c>
      <c r="J370" s="1">
        <f ca="1">TODAY()-329</f>
        <v>45250</v>
      </c>
      <c r="K370" s="1">
        <f ca="1">TODAY()-321</f>
        <v>45258</v>
      </c>
      <c r="L370" s="1">
        <f ca="1">TODAY()-296</f>
        <v>45283</v>
      </c>
      <c r="M370" s="1">
        <f ca="1">TODAY()-279</f>
        <v>45300</v>
      </c>
      <c r="N370" s="1">
        <f ca="1">TODAY()-271</f>
        <v>45308</v>
      </c>
      <c r="O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 x14ac:dyDescent="0.3">
      <c r="A371">
        <v>370</v>
      </c>
      <c r="B371" t="s">
        <v>453</v>
      </c>
      <c r="D371">
        <v>2002</v>
      </c>
      <c r="E371" s="1">
        <f ca="1">TODAY()-404</f>
        <v>45175</v>
      </c>
      <c r="F371" s="1">
        <f ca="1">TODAY()-392</f>
        <v>45187</v>
      </c>
      <c r="G371" s="1">
        <f ca="1">TODAY()-355</f>
        <v>45224</v>
      </c>
      <c r="H371" s="1">
        <f ca="1">TODAY()-327</f>
        <v>45252</v>
      </c>
      <c r="I371" s="1">
        <f ca="1">TODAY()-280</f>
        <v>45299</v>
      </c>
      <c r="J371" s="1">
        <f ca="1">TODAY()-226</f>
        <v>45353</v>
      </c>
      <c r="K371" s="1">
        <f ca="1">TODAY()-222</f>
        <v>45357</v>
      </c>
      <c r="L371" s="1">
        <f ca="1">TODAY()-210</f>
        <v>45369</v>
      </c>
      <c r="M371" s="1">
        <f ca="1">TODAY()-173</f>
        <v>45406</v>
      </c>
      <c r="N371" s="1">
        <f ca="1">TODAY()-145</f>
        <v>45434</v>
      </c>
      <c r="O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x14ac:dyDescent="0.3">
      <c r="A372">
        <v>371</v>
      </c>
      <c r="B372" t="s">
        <v>454</v>
      </c>
      <c r="D372">
        <v>1957</v>
      </c>
      <c r="E372" s="1">
        <f ca="1">TODAY()-417</f>
        <v>45162</v>
      </c>
      <c r="F372" s="1">
        <f ca="1">TODAY()-397</f>
        <v>45182</v>
      </c>
      <c r="G372" s="1">
        <f ca="1">TODAY()-288</f>
        <v>45291</v>
      </c>
      <c r="H372" s="1">
        <f ca="1">TODAY()-269</f>
        <v>45310</v>
      </c>
      <c r="I372" s="1">
        <f ca="1">TODAY()-263</f>
        <v>45316</v>
      </c>
      <c r="J372" s="1">
        <f ca="1">TODAY()-244</f>
        <v>45335</v>
      </c>
      <c r="K372" s="1">
        <f ca="1">TODAY()-172</f>
        <v>45407</v>
      </c>
      <c r="L372" s="1">
        <f ca="1">TODAY()-153</f>
        <v>45426</v>
      </c>
      <c r="M372" s="1">
        <f ca="1">TODAY()-143</f>
        <v>45436</v>
      </c>
      <c r="N372" s="1">
        <f ca="1">TODAY()-124</f>
        <v>45455</v>
      </c>
      <c r="O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 x14ac:dyDescent="0.3">
      <c r="A373">
        <v>372</v>
      </c>
      <c r="B373" t="s">
        <v>455</v>
      </c>
      <c r="D373">
        <v>1988</v>
      </c>
      <c r="E373" s="1">
        <f ca="1">TODAY()-1039</f>
        <v>44540</v>
      </c>
      <c r="F373" s="1">
        <f ca="1">TODAY()-1038</f>
        <v>44541</v>
      </c>
      <c r="G373" s="1">
        <f ca="1">TODAY()-1036</f>
        <v>44543</v>
      </c>
      <c r="H373" s="1">
        <f ca="1">TODAY()-1030</f>
        <v>44549</v>
      </c>
      <c r="I373" s="1">
        <f ca="1">TODAY()-327</f>
        <v>45252</v>
      </c>
      <c r="J373" s="1">
        <f ca="1">TODAY()-297</f>
        <v>45282</v>
      </c>
      <c r="K373" s="1">
        <f ca="1">TODAY()-293</f>
        <v>45286</v>
      </c>
      <c r="L373" s="1">
        <f ca="1">TODAY()-292</f>
        <v>45287</v>
      </c>
      <c r="M373" s="1">
        <f ca="1">TODAY()-290</f>
        <v>45289</v>
      </c>
      <c r="N373" s="1">
        <f ca="1">TODAY()-284</f>
        <v>45295</v>
      </c>
      <c r="O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x14ac:dyDescent="0.3">
      <c r="A374">
        <v>373</v>
      </c>
      <c r="B374" t="s">
        <v>456</v>
      </c>
      <c r="D374">
        <v>2006</v>
      </c>
      <c r="E374" s="1">
        <f ca="1">TODAY()-136</f>
        <v>45443</v>
      </c>
      <c r="F374" s="1">
        <f ca="1">TODAY()-127</f>
        <v>45452</v>
      </c>
      <c r="G374" s="1">
        <f ca="1">TODAY()-73</f>
        <v>45506</v>
      </c>
      <c r="H374" s="1">
        <f ca="1">TODAY()-39</f>
        <v>45540</v>
      </c>
      <c r="I374" s="1">
        <f ca="1">TODAY()-29</f>
        <v>45550</v>
      </c>
      <c r="J374" s="1">
        <f ca="1">TODAY()-26</f>
        <v>45553</v>
      </c>
      <c r="K374" s="1">
        <f ca="1">TODAY()-20</f>
        <v>45559</v>
      </c>
      <c r="O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x14ac:dyDescent="0.3">
      <c r="A375">
        <v>374</v>
      </c>
      <c r="B375" t="s">
        <v>457</v>
      </c>
      <c r="D375">
        <v>1995</v>
      </c>
      <c r="E375" s="1">
        <f ca="1">TODAY()-630</f>
        <v>44949</v>
      </c>
      <c r="F375" s="1">
        <f ca="1">TODAY()-626</f>
        <v>44953</v>
      </c>
      <c r="G375" s="1">
        <f ca="1">TODAY()-600</f>
        <v>44979</v>
      </c>
      <c r="H375" s="1">
        <f ca="1">TODAY()-582</f>
        <v>44997</v>
      </c>
      <c r="I375" s="1">
        <f ca="1">TODAY()-310</f>
        <v>45269</v>
      </c>
      <c r="J375" s="1">
        <f ca="1">TODAY()-252</f>
        <v>45327</v>
      </c>
      <c r="K375" s="1">
        <f ca="1">TODAY()-250</f>
        <v>45329</v>
      </c>
      <c r="L375" s="1">
        <f ca="1">TODAY()-246</f>
        <v>45333</v>
      </c>
      <c r="M375" s="1">
        <f ca="1">TODAY()-220</f>
        <v>45359</v>
      </c>
      <c r="N375" s="1">
        <f ca="1">TODAY()-202</f>
        <v>45377</v>
      </c>
      <c r="O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 x14ac:dyDescent="0.3">
      <c r="A376">
        <v>375</v>
      </c>
      <c r="B376" t="s">
        <v>458</v>
      </c>
      <c r="D376">
        <v>1982</v>
      </c>
      <c r="E376" s="1">
        <f ca="1">TODAY()-557</f>
        <v>45022</v>
      </c>
      <c r="F376" s="1">
        <f ca="1">TODAY()-557</f>
        <v>45022</v>
      </c>
      <c r="G376" s="1">
        <f ca="1">TODAY()-543</f>
        <v>45036</v>
      </c>
      <c r="H376" s="1">
        <f ca="1">TODAY()-543</f>
        <v>45036</v>
      </c>
      <c r="I376" s="1">
        <f ca="1">TODAY()-330</f>
        <v>45249</v>
      </c>
      <c r="J376" s="1">
        <f ca="1">TODAY()-296</f>
        <v>45283</v>
      </c>
      <c r="K376" s="1">
        <f ca="1">TODAY()-296</f>
        <v>45283</v>
      </c>
      <c r="L376" s="1">
        <f ca="1">TODAY()-296</f>
        <v>45283</v>
      </c>
      <c r="M376" s="1">
        <f ca="1">TODAY()-282</f>
        <v>45297</v>
      </c>
      <c r="N376" s="1">
        <f ca="1">TODAY()-282</f>
        <v>45297</v>
      </c>
      <c r="O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 x14ac:dyDescent="0.3">
      <c r="A377">
        <v>376</v>
      </c>
      <c r="B377" t="s">
        <v>459</v>
      </c>
      <c r="C377" t="s">
        <v>127</v>
      </c>
      <c r="D377">
        <v>1991</v>
      </c>
      <c r="E377" s="1">
        <f ca="1">TODAY()-230</f>
        <v>45349</v>
      </c>
      <c r="F377" s="1">
        <f ca="1">TODAY()-229</f>
        <v>45350</v>
      </c>
      <c r="G377" s="1">
        <f ca="1">TODAY()-215</f>
        <v>45364</v>
      </c>
      <c r="H377" s="1">
        <f ca="1">TODAY()-213</f>
        <v>45366</v>
      </c>
      <c r="I377" s="1">
        <f ca="1">TODAY()-201</f>
        <v>45378</v>
      </c>
      <c r="J377" s="1">
        <f ca="1">TODAY()-184</f>
        <v>45395</v>
      </c>
      <c r="K377" s="1">
        <f ca="1">TODAY()-169</f>
        <v>45410</v>
      </c>
      <c r="L377" s="1">
        <f ca="1">TODAY()-167</f>
        <v>45412</v>
      </c>
      <c r="M377" s="1">
        <f ca="1">TODAY()-152</f>
        <v>45427</v>
      </c>
      <c r="N377" s="1">
        <f ca="1">TODAY()-150</f>
        <v>45429</v>
      </c>
      <c r="O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 x14ac:dyDescent="0.3">
      <c r="A378">
        <v>377</v>
      </c>
      <c r="B378" t="s">
        <v>460</v>
      </c>
      <c r="D378">
        <v>1984</v>
      </c>
      <c r="E378" s="1">
        <f ca="1">TODAY()-360</f>
        <v>45219</v>
      </c>
      <c r="F378" s="1">
        <f ca="1">TODAY()-326</f>
        <v>45253</v>
      </c>
      <c r="G378" s="1">
        <f ca="1">TODAY()-219</f>
        <v>45360</v>
      </c>
      <c r="H378" s="1">
        <f ca="1">TODAY()-199</f>
        <v>45380</v>
      </c>
      <c r="I378" s="1">
        <f ca="1">TODAY()-130</f>
        <v>45449</v>
      </c>
      <c r="J378" s="1">
        <f ca="1">TODAY()-110</f>
        <v>45469</v>
      </c>
      <c r="K378" s="1">
        <f ca="1">TODAY()-72</f>
        <v>45507</v>
      </c>
      <c r="L378" s="1">
        <f ca="1">TODAY()-52</f>
        <v>45527</v>
      </c>
      <c r="M378" s="1">
        <f ca="1">TODAY()-34</f>
        <v>45545</v>
      </c>
      <c r="N378" s="1">
        <f ca="1">TODAY()-14</f>
        <v>45565</v>
      </c>
      <c r="O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 x14ac:dyDescent="0.3">
      <c r="A379">
        <v>378</v>
      </c>
      <c r="B379" t="s">
        <v>38</v>
      </c>
      <c r="C379" t="s">
        <v>37</v>
      </c>
      <c r="D379">
        <v>2017</v>
      </c>
      <c r="E379" s="1">
        <f ca="1">TODAY()-1043</f>
        <v>44536</v>
      </c>
      <c r="F379" s="1">
        <f ca="1">TODAY()-1042</f>
        <v>44537</v>
      </c>
      <c r="G379" s="1">
        <f ca="1">TODAY()-1039</f>
        <v>44540</v>
      </c>
      <c r="H379" s="1">
        <f ca="1">TODAY()-1038</f>
        <v>44541</v>
      </c>
      <c r="I379" s="1">
        <f ca="1">TODAY()-318</f>
        <v>45261</v>
      </c>
      <c r="J379" s="1">
        <f ca="1">TODAY()-306</f>
        <v>45273</v>
      </c>
      <c r="K379" s="1">
        <f ca="1">TODAY()-306</f>
        <v>45273</v>
      </c>
      <c r="L379" s="1">
        <f ca="1">TODAY()-305</f>
        <v>45274</v>
      </c>
      <c r="M379" s="1">
        <f ca="1">TODAY()-302</f>
        <v>45277</v>
      </c>
      <c r="N379" s="1">
        <f ca="1">TODAY()-301</f>
        <v>45278</v>
      </c>
      <c r="O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x14ac:dyDescent="0.3">
      <c r="A380">
        <v>379</v>
      </c>
      <c r="B380" t="s">
        <v>461</v>
      </c>
      <c r="D380">
        <v>2007</v>
      </c>
      <c r="E380" s="1">
        <f ca="1">TODAY()-556</f>
        <v>45023</v>
      </c>
      <c r="F380" s="1">
        <f ca="1">TODAY()-556</f>
        <v>45023</v>
      </c>
      <c r="G380" s="1">
        <f ca="1">TODAY()-555</f>
        <v>45024</v>
      </c>
      <c r="H380" s="1">
        <f ca="1">TODAY()-554</f>
        <v>45025</v>
      </c>
      <c r="I380" s="1">
        <f ca="1">TODAY()-317</f>
        <v>45262</v>
      </c>
      <c r="J380" s="1">
        <f ca="1">TODAY()-309</f>
        <v>45270</v>
      </c>
      <c r="K380" s="1">
        <f ca="1">TODAY()-308</f>
        <v>45271</v>
      </c>
      <c r="L380" s="1">
        <f ca="1">TODAY()-308</f>
        <v>45271</v>
      </c>
      <c r="M380" s="1">
        <f ca="1">TODAY()-307</f>
        <v>45272</v>
      </c>
      <c r="N380" s="1">
        <f ca="1">TODAY()-306</f>
        <v>45273</v>
      </c>
      <c r="O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x14ac:dyDescent="0.3">
      <c r="A381">
        <v>380</v>
      </c>
      <c r="B381" t="s">
        <v>462</v>
      </c>
      <c r="D381">
        <v>2014</v>
      </c>
      <c r="E381" s="1">
        <f ca="1">TODAY()-521</f>
        <v>45058</v>
      </c>
      <c r="F381" s="1">
        <f ca="1">TODAY()-509</f>
        <v>45070</v>
      </c>
      <c r="G381" s="1">
        <f ca="1">TODAY()-495</f>
        <v>45084</v>
      </c>
      <c r="H381" s="1">
        <f ca="1">TODAY()-460</f>
        <v>45119</v>
      </c>
      <c r="I381" s="1">
        <f ca="1">TODAY()-433</f>
        <v>45146</v>
      </c>
      <c r="J381" s="1">
        <f ca="1">TODAY()-430</f>
        <v>45149</v>
      </c>
      <c r="K381" s="1">
        <f ca="1">TODAY()-399</f>
        <v>45180</v>
      </c>
      <c r="L381" s="1">
        <f ca="1">TODAY()-372</f>
        <v>45207</v>
      </c>
      <c r="M381" s="1">
        <f ca="1">TODAY()-342</f>
        <v>45237</v>
      </c>
      <c r="N381" s="1">
        <f ca="1">TODAY()-311</f>
        <v>45268</v>
      </c>
      <c r="O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x14ac:dyDescent="0.3">
      <c r="A382">
        <v>381</v>
      </c>
      <c r="B382" t="s">
        <v>463</v>
      </c>
      <c r="C382" t="s">
        <v>126</v>
      </c>
      <c r="D382">
        <v>1998</v>
      </c>
      <c r="E382" s="1">
        <f ca="1">TODAY()-250</f>
        <v>45329</v>
      </c>
      <c r="F382" s="1">
        <f ca="1">TODAY()-244</f>
        <v>45335</v>
      </c>
      <c r="G382" s="1">
        <f ca="1">TODAY()-214</f>
        <v>45365</v>
      </c>
      <c r="H382" s="1">
        <f ca="1">TODAY()-194</f>
        <v>45385</v>
      </c>
      <c r="I382" s="1">
        <f ca="1">TODAY()-175</f>
        <v>45404</v>
      </c>
      <c r="J382" s="1">
        <f ca="1">TODAY()-147</f>
        <v>45432</v>
      </c>
      <c r="K382" s="1">
        <f ca="1">TODAY()-110</f>
        <v>45469</v>
      </c>
      <c r="L382" s="1">
        <f ca="1">TODAY()-104</f>
        <v>45475</v>
      </c>
      <c r="M382" s="1">
        <f ca="1">TODAY()-74</f>
        <v>45505</v>
      </c>
      <c r="N382" s="1">
        <f ca="1">TODAY()-54</f>
        <v>45525</v>
      </c>
      <c r="O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x14ac:dyDescent="0.3">
      <c r="A383">
        <v>382</v>
      </c>
      <c r="B383" t="s">
        <v>464</v>
      </c>
      <c r="D383">
        <v>1994</v>
      </c>
      <c r="E383" s="1">
        <f ca="1">TODAY()-315</f>
        <v>45264</v>
      </c>
      <c r="F383" s="1">
        <f ca="1">TODAY()-288</f>
        <v>45291</v>
      </c>
      <c r="G383" s="1">
        <f ca="1">TODAY()-277</f>
        <v>45302</v>
      </c>
      <c r="H383" s="1">
        <f ca="1">TODAY()-277</f>
        <v>45302</v>
      </c>
      <c r="I383" s="1">
        <f ca="1">TODAY()-263</f>
        <v>45316</v>
      </c>
      <c r="J383" s="1">
        <f ca="1">TODAY()-229</f>
        <v>45350</v>
      </c>
      <c r="K383" s="1">
        <f ca="1">TODAY()-215</f>
        <v>45364</v>
      </c>
      <c r="L383" s="1">
        <f ca="1">TODAY()-188</f>
        <v>45391</v>
      </c>
      <c r="M383" s="1">
        <f ca="1">TODAY()-177</f>
        <v>45402</v>
      </c>
      <c r="N383" s="1">
        <f ca="1">TODAY()-163</f>
        <v>45416</v>
      </c>
      <c r="O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x14ac:dyDescent="0.3">
      <c r="A384">
        <v>383</v>
      </c>
      <c r="B384" t="s">
        <v>465</v>
      </c>
      <c r="D384">
        <v>1962</v>
      </c>
      <c r="E384" s="1">
        <f ca="1">TODAY()-462</f>
        <v>45117</v>
      </c>
      <c r="F384" s="1">
        <f ca="1">TODAY()-406</f>
        <v>45173</v>
      </c>
      <c r="G384" s="1">
        <f ca="1">TODAY()-406</f>
        <v>45173</v>
      </c>
      <c r="H384" s="1">
        <f ca="1">TODAY()-386</f>
        <v>45193</v>
      </c>
      <c r="I384" s="1">
        <f ca="1">TODAY()-286</f>
        <v>45293</v>
      </c>
      <c r="J384" s="1">
        <f ca="1">TODAY()-266</f>
        <v>45313</v>
      </c>
      <c r="K384" s="1">
        <f ca="1">TODAY()-239</f>
        <v>45340</v>
      </c>
      <c r="L384" s="1">
        <f ca="1">TODAY()-232</f>
        <v>45347</v>
      </c>
      <c r="M384" s="1">
        <f ca="1">TODAY()-219</f>
        <v>45360</v>
      </c>
      <c r="N384" s="1">
        <f ca="1">TODAY()-212</f>
        <v>45367</v>
      </c>
      <c r="O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x14ac:dyDescent="0.3">
      <c r="A385">
        <v>384</v>
      </c>
      <c r="B385" t="s">
        <v>466</v>
      </c>
      <c r="D385">
        <v>1980</v>
      </c>
      <c r="E385" s="1">
        <f ca="1">TODAY()-460</f>
        <v>45119</v>
      </c>
      <c r="F385" s="1">
        <f ca="1">TODAY()-436</f>
        <v>45143</v>
      </c>
      <c r="G385" s="1">
        <f ca="1">TODAY()-408</f>
        <v>45171</v>
      </c>
      <c r="H385" s="1">
        <f ca="1">TODAY()-362</f>
        <v>45217</v>
      </c>
      <c r="I385" s="1">
        <f ca="1">TODAY()-341</f>
        <v>45238</v>
      </c>
      <c r="J385" s="1">
        <f ca="1">TODAY()-335</f>
        <v>45244</v>
      </c>
      <c r="K385" s="1">
        <f ca="1">TODAY()-325</f>
        <v>45254</v>
      </c>
      <c r="L385" s="1">
        <f ca="1">TODAY()-267</f>
        <v>45312</v>
      </c>
      <c r="M385" s="1">
        <f ca="1">TODAY()-261</f>
        <v>45318</v>
      </c>
      <c r="N385" s="1">
        <f ca="1">TODAY()-251</f>
        <v>45328</v>
      </c>
      <c r="O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 x14ac:dyDescent="0.3">
      <c r="A386">
        <v>385</v>
      </c>
      <c r="B386" t="s">
        <v>115</v>
      </c>
      <c r="C386" t="s">
        <v>100</v>
      </c>
      <c r="D386">
        <v>2001</v>
      </c>
      <c r="E386" s="1">
        <f ca="1">TODAY()-556</f>
        <v>45023</v>
      </c>
      <c r="F386" s="1">
        <f ca="1">TODAY()-555</f>
        <v>45024</v>
      </c>
      <c r="G386" s="1">
        <f ca="1">TODAY()-554</f>
        <v>45025</v>
      </c>
      <c r="H386" s="1">
        <f ca="1">TODAY()-554</f>
        <v>45025</v>
      </c>
      <c r="I386" s="1">
        <f ca="1">TODAY()-319</f>
        <v>45260</v>
      </c>
      <c r="J386" s="1">
        <f ca="1">TODAY()-307</f>
        <v>45272</v>
      </c>
      <c r="K386" s="1">
        <f ca="1">TODAY()-306</f>
        <v>45273</v>
      </c>
      <c r="L386" s="1">
        <f ca="1">TODAY()-305</f>
        <v>45274</v>
      </c>
      <c r="M386" s="1">
        <f ca="1">TODAY()-304</f>
        <v>45275</v>
      </c>
      <c r="N386" s="1">
        <f ca="1">TODAY()-304</f>
        <v>45275</v>
      </c>
      <c r="O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x14ac:dyDescent="0.3">
      <c r="A387">
        <v>386</v>
      </c>
      <c r="B387" t="s">
        <v>467</v>
      </c>
      <c r="D387">
        <v>2005</v>
      </c>
      <c r="E387" s="1">
        <f ca="1">TODAY()-794</f>
        <v>44785</v>
      </c>
      <c r="F387" s="1">
        <f ca="1">TODAY()-785</f>
        <v>44794</v>
      </c>
      <c r="G387" s="1">
        <f ca="1">TODAY()-785</f>
        <v>44794</v>
      </c>
      <c r="H387" s="1">
        <f ca="1">TODAY()-784</f>
        <v>44795</v>
      </c>
      <c r="I387" s="1">
        <f ca="1">TODAY()-328</f>
        <v>45251</v>
      </c>
      <c r="J387" s="1">
        <f ca="1">TODAY()-296</f>
        <v>45283</v>
      </c>
      <c r="K387" s="1">
        <f ca="1">TODAY()-292</f>
        <v>45287</v>
      </c>
      <c r="L387" s="1">
        <f ca="1">TODAY()-283</f>
        <v>45296</v>
      </c>
      <c r="M387" s="1">
        <f ca="1">TODAY()-283</f>
        <v>45296</v>
      </c>
      <c r="N387" s="1">
        <f ca="1">TODAY()-282</f>
        <v>45297</v>
      </c>
      <c r="O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 x14ac:dyDescent="0.3">
      <c r="A388">
        <v>387</v>
      </c>
      <c r="B388" t="s">
        <v>468</v>
      </c>
      <c r="D388">
        <v>2016</v>
      </c>
      <c r="E388" s="1">
        <f ca="1">TODAY()-91</f>
        <v>45488</v>
      </c>
      <c r="F388" s="1">
        <f ca="1">TODAY()-91</f>
        <v>45488</v>
      </c>
      <c r="G388" s="1">
        <f ca="1">TODAY()-30</f>
        <v>45549</v>
      </c>
      <c r="H388" s="1">
        <f ca="1">TODAY()-28</f>
        <v>45551</v>
      </c>
      <c r="I388" s="1">
        <f ca="1">TODAY()-6</f>
        <v>45573</v>
      </c>
      <c r="J388" s="1">
        <f ca="1">TODAY()-5</f>
        <v>45574</v>
      </c>
      <c r="K388" s="1">
        <f ca="1">TODAY()-5</f>
        <v>45574</v>
      </c>
      <c r="O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 x14ac:dyDescent="0.3">
      <c r="A389">
        <v>388</v>
      </c>
      <c r="B389" t="s">
        <v>469</v>
      </c>
      <c r="D389">
        <v>2009</v>
      </c>
      <c r="E389" s="1">
        <f ca="1">TODAY()-176</f>
        <v>45403</v>
      </c>
      <c r="F389" s="1">
        <f ca="1">TODAY()-148</f>
        <v>45431</v>
      </c>
      <c r="G389" s="1">
        <f ca="1">TODAY()-114</f>
        <v>45465</v>
      </c>
      <c r="H389" s="1">
        <f ca="1">TODAY()-113</f>
        <v>45466</v>
      </c>
      <c r="I389" s="1">
        <f ca="1">TODAY()-106</f>
        <v>45473</v>
      </c>
      <c r="J389" s="1">
        <f ca="1">TODAY()-103</f>
        <v>45476</v>
      </c>
      <c r="K389" s="1">
        <f ca="1">TODAY()-52</f>
        <v>45527</v>
      </c>
      <c r="O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 x14ac:dyDescent="0.3">
      <c r="A390">
        <v>389</v>
      </c>
      <c r="B390" t="s">
        <v>470</v>
      </c>
      <c r="C390" t="s">
        <v>124</v>
      </c>
      <c r="D390">
        <v>1999</v>
      </c>
      <c r="E390" s="1">
        <f ca="1">TODAY()-507</f>
        <v>45072</v>
      </c>
      <c r="F390" s="1">
        <f ca="1">TODAY()-504</f>
        <v>45075</v>
      </c>
      <c r="G390" s="1">
        <f ca="1">TODAY()-488</f>
        <v>45091</v>
      </c>
      <c r="H390" s="1">
        <f ca="1">TODAY()-476</f>
        <v>45103</v>
      </c>
      <c r="I390" s="1">
        <f ca="1">TODAY()-453</f>
        <v>45126</v>
      </c>
      <c r="J390" s="1">
        <f ca="1">TODAY()-447</f>
        <v>45132</v>
      </c>
      <c r="K390" s="1">
        <f ca="1">TODAY()-422</f>
        <v>45157</v>
      </c>
      <c r="L390" s="1">
        <f ca="1">TODAY()-393</f>
        <v>45186</v>
      </c>
      <c r="M390" s="1">
        <f ca="1">TODAY()-352</f>
        <v>45227</v>
      </c>
      <c r="N390" s="1">
        <f ca="1">TODAY()-298</f>
        <v>45281</v>
      </c>
      <c r="O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 x14ac:dyDescent="0.3">
      <c r="A391">
        <v>390</v>
      </c>
      <c r="B391" t="s">
        <v>471</v>
      </c>
      <c r="D391">
        <v>2016</v>
      </c>
      <c r="E391" s="1">
        <f ca="1">TODAY()-556</f>
        <v>45023</v>
      </c>
      <c r="F391" s="1">
        <f ca="1">TODAY()-556</f>
        <v>45023</v>
      </c>
      <c r="G391" s="1">
        <f ca="1">TODAY()-554</f>
        <v>45025</v>
      </c>
      <c r="H391" s="1">
        <f ca="1">TODAY()-550</f>
        <v>45029</v>
      </c>
      <c r="I391" s="1">
        <f ca="1">TODAY()-321</f>
        <v>45258</v>
      </c>
      <c r="J391" s="1">
        <f ca="1">TODAY()-305</f>
        <v>45274</v>
      </c>
      <c r="K391" s="1">
        <f ca="1">TODAY()-304</f>
        <v>45275</v>
      </c>
      <c r="L391" s="1">
        <f ca="1">TODAY()-304</f>
        <v>45275</v>
      </c>
      <c r="M391" s="1">
        <f ca="1">TODAY()-302</f>
        <v>45277</v>
      </c>
      <c r="N391" s="1">
        <f ca="1">TODAY()-298</f>
        <v>45281</v>
      </c>
      <c r="O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 x14ac:dyDescent="0.3">
      <c r="A392">
        <v>391</v>
      </c>
      <c r="B392" t="s">
        <v>472</v>
      </c>
      <c r="D392">
        <v>2009</v>
      </c>
      <c r="E392" s="1">
        <f ca="1">TODAY()-409</f>
        <v>45170</v>
      </c>
      <c r="F392" s="1">
        <f ca="1">TODAY()-397</f>
        <v>45182</v>
      </c>
      <c r="G392" s="1">
        <f ca="1">TODAY()-368</f>
        <v>45211</v>
      </c>
      <c r="H392" s="1">
        <f ca="1">TODAY()-307</f>
        <v>45272</v>
      </c>
      <c r="I392" s="1">
        <f ca="1">TODAY()-237</f>
        <v>45342</v>
      </c>
      <c r="J392" s="1">
        <f ca="1">TODAY()-207</f>
        <v>45372</v>
      </c>
      <c r="K392" s="1">
        <f ca="1">TODAY()-207</f>
        <v>45372</v>
      </c>
      <c r="L392" s="1">
        <f ca="1">TODAY()-195</f>
        <v>45384</v>
      </c>
      <c r="M392" s="1">
        <f ca="1">TODAY()-166</f>
        <v>45413</v>
      </c>
      <c r="N392" s="1">
        <f ca="1">TODAY()-105</f>
        <v>45474</v>
      </c>
      <c r="O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 x14ac:dyDescent="0.3">
      <c r="A393">
        <v>392</v>
      </c>
      <c r="B393" t="s">
        <v>473</v>
      </c>
      <c r="D393">
        <v>1927</v>
      </c>
      <c r="E393" s="1">
        <f ca="1">TODAY()-490</f>
        <v>45089</v>
      </c>
      <c r="F393" s="1">
        <f ca="1">TODAY()-440</f>
        <v>45139</v>
      </c>
      <c r="G393" s="1">
        <f ca="1">TODAY()-404</f>
        <v>45175</v>
      </c>
      <c r="H393" s="1">
        <f ca="1">TODAY()-390</f>
        <v>45189</v>
      </c>
      <c r="I393" s="1">
        <f ca="1">TODAY()-385</f>
        <v>45194</v>
      </c>
      <c r="J393" s="1">
        <f ca="1">TODAY()-371</f>
        <v>45208</v>
      </c>
      <c r="K393" s="1">
        <f ca="1">TODAY()-293</f>
        <v>45286</v>
      </c>
      <c r="L393" s="1">
        <f ca="1">TODAY()-293</f>
        <v>45286</v>
      </c>
      <c r="M393" s="1">
        <f ca="1">TODAY()-274</f>
        <v>45305</v>
      </c>
      <c r="N393" s="1">
        <f ca="1">TODAY()-274</f>
        <v>45305</v>
      </c>
      <c r="O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x14ac:dyDescent="0.3">
      <c r="A394">
        <v>393</v>
      </c>
      <c r="B394" t="s">
        <v>474</v>
      </c>
      <c r="D394">
        <v>2000</v>
      </c>
      <c r="E394" s="1">
        <f ca="1">TODAY()-406</f>
        <v>45173</v>
      </c>
      <c r="F394" s="1">
        <f ca="1">TODAY()-373</f>
        <v>45206</v>
      </c>
      <c r="G394" s="1">
        <f ca="1">TODAY()-365</f>
        <v>45214</v>
      </c>
      <c r="H394" s="1">
        <f ca="1">TODAY()-327</f>
        <v>45252</v>
      </c>
      <c r="I394" s="1">
        <f ca="1">TODAY()-241</f>
        <v>45338</v>
      </c>
      <c r="J394" s="1">
        <f ca="1">TODAY()-203</f>
        <v>45376</v>
      </c>
      <c r="K394" s="1">
        <f ca="1">TODAY()-203</f>
        <v>45376</v>
      </c>
      <c r="L394" s="1">
        <f ca="1">TODAY()-170</f>
        <v>45409</v>
      </c>
      <c r="M394" s="1">
        <f ca="1">TODAY()-162</f>
        <v>45417</v>
      </c>
      <c r="N394" s="1">
        <f ca="1">TODAY()-124</f>
        <v>45455</v>
      </c>
      <c r="O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x14ac:dyDescent="0.3">
      <c r="A395">
        <v>394</v>
      </c>
      <c r="B395" t="s">
        <v>475</v>
      </c>
      <c r="D395">
        <v>2003</v>
      </c>
      <c r="E395" s="1">
        <f ca="1">TODAY()-397</f>
        <v>45182</v>
      </c>
      <c r="F395" s="1">
        <f ca="1">TODAY()-340</f>
        <v>45239</v>
      </c>
      <c r="G395" s="1">
        <f ca="1">TODAY()-332</f>
        <v>45247</v>
      </c>
      <c r="H395" s="1">
        <f ca="1">TODAY()-325</f>
        <v>45254</v>
      </c>
      <c r="I395" s="1">
        <f ca="1">TODAY()-278</f>
        <v>45301</v>
      </c>
      <c r="J395" s="1">
        <f ca="1">TODAY()-228</f>
        <v>45351</v>
      </c>
      <c r="K395" s="1">
        <f ca="1">TODAY()-216</f>
        <v>45363</v>
      </c>
      <c r="L395" s="1">
        <f ca="1">TODAY()-159</f>
        <v>45420</v>
      </c>
      <c r="M395" s="1">
        <f ca="1">TODAY()-151</f>
        <v>45428</v>
      </c>
      <c r="N395" s="1">
        <f ca="1">TODAY()-144</f>
        <v>45435</v>
      </c>
      <c r="O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x14ac:dyDescent="0.3">
      <c r="A396">
        <v>395</v>
      </c>
      <c r="B396" t="s">
        <v>476</v>
      </c>
      <c r="D396">
        <v>2005</v>
      </c>
      <c r="E396" s="1">
        <f ca="1">TODAY()-374</f>
        <v>45205</v>
      </c>
      <c r="F396" s="1">
        <f ca="1">TODAY()-360</f>
        <v>45219</v>
      </c>
      <c r="G396" s="1">
        <f ca="1">TODAY()-355</f>
        <v>45224</v>
      </c>
      <c r="H396" s="1">
        <f ca="1">TODAY()-352</f>
        <v>45227</v>
      </c>
      <c r="I396" s="1">
        <f ca="1">TODAY()-309</f>
        <v>45270</v>
      </c>
      <c r="J396" s="1">
        <f ca="1">TODAY()-255</f>
        <v>45324</v>
      </c>
      <c r="K396" s="1">
        <f ca="1">TODAY()-238</f>
        <v>45341</v>
      </c>
      <c r="L396" s="1">
        <f ca="1">TODAY()-224</f>
        <v>45355</v>
      </c>
      <c r="M396" s="1">
        <f ca="1">TODAY()-219</f>
        <v>45360</v>
      </c>
      <c r="N396" s="1">
        <f ca="1">TODAY()-216</f>
        <v>45363</v>
      </c>
      <c r="O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x14ac:dyDescent="0.3">
      <c r="A397">
        <v>396</v>
      </c>
      <c r="B397" t="s">
        <v>477</v>
      </c>
      <c r="D397">
        <v>1987</v>
      </c>
      <c r="E397" s="1">
        <f ca="1">TODAY()-367</f>
        <v>45212</v>
      </c>
      <c r="F397" s="1">
        <f ca="1">TODAY()-319</f>
        <v>45260</v>
      </c>
      <c r="G397" s="1">
        <f ca="1">TODAY()-297</f>
        <v>45282</v>
      </c>
      <c r="H397" s="1">
        <f ca="1">TODAY()-271</f>
        <v>45308</v>
      </c>
      <c r="I397" s="1">
        <f ca="1">TODAY()-236</f>
        <v>45343</v>
      </c>
      <c r="J397" s="1">
        <f ca="1">TODAY()-210</f>
        <v>45369</v>
      </c>
      <c r="K397" s="1">
        <f ca="1">TODAY()-155</f>
        <v>45424</v>
      </c>
      <c r="L397" s="1">
        <f ca="1">TODAY()-152</f>
        <v>45427</v>
      </c>
      <c r="M397" s="1">
        <f ca="1">TODAY()-94</f>
        <v>45485</v>
      </c>
      <c r="N397" s="1">
        <f ca="1">TODAY()-91</f>
        <v>45488</v>
      </c>
      <c r="O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x14ac:dyDescent="0.3">
      <c r="A398">
        <v>397</v>
      </c>
      <c r="B398" t="s">
        <v>478</v>
      </c>
      <c r="C398" t="s">
        <v>106</v>
      </c>
      <c r="D398">
        <v>2004</v>
      </c>
      <c r="E398" s="1">
        <f ca="1">TODAY()-358</f>
        <v>45221</v>
      </c>
      <c r="F398" s="1">
        <f ca="1">TODAY()-297</f>
        <v>45282</v>
      </c>
      <c r="G398" s="1">
        <f ca="1">TODAY()-297</f>
        <v>45282</v>
      </c>
      <c r="H398" s="1">
        <f ca="1">TODAY()-267</f>
        <v>45312</v>
      </c>
      <c r="I398" s="1">
        <f ca="1">TODAY()-228</f>
        <v>45351</v>
      </c>
      <c r="J398" s="1">
        <f ca="1">TODAY()-220</f>
        <v>45359</v>
      </c>
      <c r="K398" s="1">
        <f ca="1">TODAY()-220</f>
        <v>45359</v>
      </c>
      <c r="L398" s="1">
        <f ca="1">TODAY()-159</f>
        <v>45420</v>
      </c>
      <c r="M398" s="1">
        <f ca="1">TODAY()-159</f>
        <v>45420</v>
      </c>
      <c r="N398" s="1">
        <f ca="1">TODAY()-129</f>
        <v>45450</v>
      </c>
      <c r="O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x14ac:dyDescent="0.3">
      <c r="A399">
        <v>398</v>
      </c>
      <c r="B399" t="s">
        <v>479</v>
      </c>
      <c r="D399">
        <v>1955</v>
      </c>
      <c r="E399" s="1">
        <f ca="1">TODAY()-142</f>
        <v>45437</v>
      </c>
      <c r="F399" s="1">
        <f ca="1">TODAY()-120</f>
        <v>45459</v>
      </c>
      <c r="G399" s="1">
        <f ca="1">TODAY()-76</f>
        <v>45503</v>
      </c>
      <c r="H399" s="1">
        <f ca="1">TODAY()-75</f>
        <v>45504</v>
      </c>
      <c r="I399" s="1">
        <f ca="1">TODAY()-57</f>
        <v>45522</v>
      </c>
      <c r="J399" s="1">
        <f ca="1">TODAY()-56</f>
        <v>45523</v>
      </c>
      <c r="K399" s="1">
        <f ca="1">TODAY()-9</f>
        <v>45570</v>
      </c>
      <c r="O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x14ac:dyDescent="0.3">
      <c r="A400">
        <v>399</v>
      </c>
      <c r="B400" t="s">
        <v>480</v>
      </c>
      <c r="D400">
        <v>2005</v>
      </c>
      <c r="E400" s="1">
        <f ca="1">TODAY()-353</f>
        <v>45226</v>
      </c>
      <c r="F400" s="1">
        <f ca="1">TODAY()-294</f>
        <v>45285</v>
      </c>
      <c r="G400" s="1">
        <f ca="1">TODAY()-293</f>
        <v>45286</v>
      </c>
      <c r="H400" s="1">
        <f ca="1">TODAY()-292</f>
        <v>45287</v>
      </c>
      <c r="I400" s="1">
        <f ca="1">TODAY()-226</f>
        <v>45353</v>
      </c>
      <c r="J400" s="1">
        <f ca="1">TODAY()-218</f>
        <v>45361</v>
      </c>
      <c r="K400" s="1">
        <f ca="1">TODAY()-215</f>
        <v>45364</v>
      </c>
      <c r="L400" s="1">
        <f ca="1">TODAY()-156</f>
        <v>45423</v>
      </c>
      <c r="M400" s="1">
        <f ca="1">TODAY()-155</f>
        <v>45424</v>
      </c>
      <c r="N400" s="1">
        <f ca="1">TODAY()-154</f>
        <v>45425</v>
      </c>
      <c r="O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x14ac:dyDescent="0.3">
      <c r="A401">
        <v>400</v>
      </c>
      <c r="B401" t="s">
        <v>481</v>
      </c>
      <c r="D401">
        <v>1973</v>
      </c>
      <c r="E401" s="1">
        <f ca="1">TODAY()-265</f>
        <v>45314</v>
      </c>
      <c r="F401" s="1">
        <f ca="1">TODAY()-260</f>
        <v>45319</v>
      </c>
      <c r="G401" s="1">
        <f ca="1">TODAY()-249</f>
        <v>45330</v>
      </c>
      <c r="H401" s="1">
        <f ca="1">TODAY()-220</f>
        <v>45359</v>
      </c>
      <c r="I401" s="1">
        <f ca="1">TODAY()-216</f>
        <v>45363</v>
      </c>
      <c r="J401" s="1">
        <f ca="1">TODAY()-168</f>
        <v>45411</v>
      </c>
      <c r="K401" s="1">
        <f ca="1">TODAY()-150</f>
        <v>45429</v>
      </c>
      <c r="L401" s="1">
        <f ca="1">TODAY()-145</f>
        <v>45434</v>
      </c>
      <c r="M401" s="1">
        <f ca="1">TODAY()-134</f>
        <v>45445</v>
      </c>
      <c r="N401" s="1">
        <f ca="1">TODAY()-105</f>
        <v>45474</v>
      </c>
      <c r="O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x14ac:dyDescent="0.3">
      <c r="A402">
        <v>401</v>
      </c>
      <c r="B402" t="s">
        <v>482</v>
      </c>
      <c r="D402">
        <v>2002</v>
      </c>
      <c r="E402" s="1">
        <f ca="1">TODAY()-506</f>
        <v>45073</v>
      </c>
      <c r="F402" s="1">
        <f ca="1">TODAY()-499</f>
        <v>45080</v>
      </c>
      <c r="G402" s="1">
        <f ca="1">TODAY()-486</f>
        <v>45093</v>
      </c>
      <c r="H402" s="1">
        <f ca="1">TODAY()-480</f>
        <v>45099</v>
      </c>
      <c r="I402" s="1">
        <f ca="1">TODAY()-408</f>
        <v>45171</v>
      </c>
      <c r="J402" s="1">
        <f ca="1">TODAY()-389</f>
        <v>45190</v>
      </c>
      <c r="K402" s="1">
        <f ca="1">TODAY()-376</f>
        <v>45203</v>
      </c>
      <c r="L402" s="1">
        <f ca="1">TODAY()-357</f>
        <v>45222</v>
      </c>
      <c r="M402" s="1">
        <f ca="1">TODAY()-316</f>
        <v>45263</v>
      </c>
      <c r="N402" s="1">
        <f ca="1">TODAY()-297</f>
        <v>45282</v>
      </c>
      <c r="O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x14ac:dyDescent="0.3">
      <c r="A403">
        <v>402</v>
      </c>
      <c r="B403" t="s">
        <v>483</v>
      </c>
      <c r="C403" t="s">
        <v>111</v>
      </c>
      <c r="D403">
        <v>1998</v>
      </c>
      <c r="E403" s="1">
        <f ca="1">TODAY()-140</f>
        <v>45439</v>
      </c>
      <c r="F403" s="1">
        <f ca="1">TODAY()-137</f>
        <v>45442</v>
      </c>
      <c r="G403" s="1">
        <f ca="1">TODAY()-122</f>
        <v>45457</v>
      </c>
      <c r="H403" s="1">
        <f ca="1">TODAY()-118</f>
        <v>45461</v>
      </c>
      <c r="I403" s="1">
        <f ca="1">TODAY()-102</f>
        <v>45477</v>
      </c>
      <c r="J403" s="1">
        <f ca="1">TODAY()-83</f>
        <v>45496</v>
      </c>
      <c r="K403" s="1">
        <f ca="1">TODAY()-75</f>
        <v>45504</v>
      </c>
      <c r="L403" s="1">
        <f ca="1">TODAY()-56</f>
        <v>45523</v>
      </c>
      <c r="O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x14ac:dyDescent="0.3">
      <c r="A404">
        <v>403</v>
      </c>
      <c r="B404" t="s">
        <v>484</v>
      </c>
      <c r="D404">
        <v>1998</v>
      </c>
      <c r="E404" s="1">
        <f ca="1">TODAY()-493</f>
        <v>45086</v>
      </c>
      <c r="F404" s="1">
        <f ca="1">TODAY()-437</f>
        <v>45142</v>
      </c>
      <c r="G404" s="1">
        <f ca="1">TODAY()-385</f>
        <v>45194</v>
      </c>
      <c r="H404" s="1">
        <f ca="1">TODAY()-366</f>
        <v>45213</v>
      </c>
      <c r="I404" s="1">
        <f ca="1">TODAY()-327</f>
        <v>45252</v>
      </c>
      <c r="J404" s="1">
        <f ca="1">TODAY()-319</f>
        <v>45260</v>
      </c>
      <c r="K404" s="1">
        <f ca="1">TODAY()-308</f>
        <v>45271</v>
      </c>
      <c r="L404" s="1">
        <f ca="1">TODAY()-300</f>
        <v>45279</v>
      </c>
      <c r="M404" s="1">
        <f ca="1">TODAY()-287</f>
        <v>45292</v>
      </c>
      <c r="N404" s="1">
        <f ca="1">TODAY()-268</f>
        <v>45311</v>
      </c>
      <c r="O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x14ac:dyDescent="0.3">
      <c r="A405">
        <v>404</v>
      </c>
      <c r="B405" t="s">
        <v>485</v>
      </c>
      <c r="D405">
        <v>2007</v>
      </c>
      <c r="E405" s="1">
        <f ca="1">TODAY()-57</f>
        <v>45522</v>
      </c>
      <c r="F405" s="1">
        <f ca="1">TODAY()-44</f>
        <v>45535</v>
      </c>
      <c r="G405" s="1">
        <f ca="1">TODAY()-21</f>
        <v>45558</v>
      </c>
      <c r="O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x14ac:dyDescent="0.3">
      <c r="A406">
        <v>405</v>
      </c>
      <c r="B406" t="s">
        <v>486</v>
      </c>
      <c r="D406">
        <v>2014</v>
      </c>
      <c r="E406" s="1">
        <f ca="1">TODAY()-415</f>
        <v>45164</v>
      </c>
      <c r="F406" s="1">
        <f ca="1">TODAY()-413</f>
        <v>45166</v>
      </c>
      <c r="G406" s="1">
        <f ca="1">TODAY()-409</f>
        <v>45170</v>
      </c>
      <c r="H406" s="1">
        <f ca="1">TODAY()-379</f>
        <v>45200</v>
      </c>
      <c r="I406" s="1">
        <f ca="1">TODAY()-290</f>
        <v>45289</v>
      </c>
      <c r="J406" s="1">
        <f ca="1">TODAY()-274</f>
        <v>45305</v>
      </c>
      <c r="K406" s="1">
        <f ca="1">TODAY()-274</f>
        <v>45305</v>
      </c>
      <c r="L406" s="1">
        <f ca="1">TODAY()-272</f>
        <v>45307</v>
      </c>
      <c r="M406" s="1">
        <f ca="1">TODAY()-268</f>
        <v>45311</v>
      </c>
      <c r="N406" s="1">
        <f ca="1">TODAY()-238</f>
        <v>45341</v>
      </c>
      <c r="O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x14ac:dyDescent="0.3">
      <c r="A407">
        <v>406</v>
      </c>
      <c r="B407" t="s">
        <v>75</v>
      </c>
      <c r="C407" t="s">
        <v>31</v>
      </c>
      <c r="D407">
        <v>1992</v>
      </c>
      <c r="E407" s="1">
        <f ca="1">TODAY()-241</f>
        <v>45338</v>
      </c>
      <c r="F407" s="1">
        <f ca="1">TODAY()-218</f>
        <v>45361</v>
      </c>
      <c r="G407" s="1">
        <f ca="1">TODAY()-213</f>
        <v>45366</v>
      </c>
      <c r="H407" s="1">
        <f ca="1">TODAY()-182</f>
        <v>45397</v>
      </c>
      <c r="I407" s="1">
        <f ca="1">TODAY()-172</f>
        <v>45407</v>
      </c>
      <c r="J407" s="1">
        <f ca="1">TODAY()-150</f>
        <v>45429</v>
      </c>
      <c r="K407" s="1">
        <f ca="1">TODAY()-142</f>
        <v>45437</v>
      </c>
      <c r="L407" s="1">
        <f ca="1">TODAY()-119</f>
        <v>45460</v>
      </c>
      <c r="M407" s="1">
        <f ca="1">TODAY()-114</f>
        <v>45465</v>
      </c>
      <c r="N407" s="1">
        <f ca="1">TODAY()-83</f>
        <v>45496</v>
      </c>
      <c r="O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x14ac:dyDescent="0.3">
      <c r="A408">
        <v>407</v>
      </c>
      <c r="B408" t="s">
        <v>487</v>
      </c>
      <c r="D408">
        <v>1970</v>
      </c>
      <c r="E408" s="1">
        <f ca="1">TODAY()-391</f>
        <v>45188</v>
      </c>
      <c r="F408" s="1">
        <f ca="1">TODAY()-388</f>
        <v>45191</v>
      </c>
      <c r="G408" s="1">
        <f ca="1">TODAY()-386</f>
        <v>45193</v>
      </c>
      <c r="H408" s="1">
        <f ca="1">TODAY()-369</f>
        <v>45210</v>
      </c>
      <c r="I408" s="1">
        <f ca="1">TODAY()-368</f>
        <v>45211</v>
      </c>
      <c r="J408" s="1">
        <f ca="1">TODAY()-366</f>
        <v>45213</v>
      </c>
      <c r="K408" s="1">
        <f ca="1">TODAY()-266</f>
        <v>45313</v>
      </c>
      <c r="L408" s="1">
        <f ca="1">TODAY()-246</f>
        <v>45333</v>
      </c>
      <c r="M408" s="1">
        <f ca="1">TODAY()-176</f>
        <v>45403</v>
      </c>
      <c r="N408" s="1">
        <f ca="1">TODAY()-156</f>
        <v>45423</v>
      </c>
      <c r="O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x14ac:dyDescent="0.3">
      <c r="A409">
        <v>408</v>
      </c>
      <c r="B409" t="s">
        <v>488</v>
      </c>
      <c r="D409">
        <v>1950</v>
      </c>
      <c r="E409" s="1">
        <f ca="1">TODAY()-187</f>
        <v>45392</v>
      </c>
      <c r="F409" s="1">
        <f ca="1">TODAY()-135</f>
        <v>45444</v>
      </c>
      <c r="G409" s="1">
        <f ca="1">TODAY()-116</f>
        <v>45463</v>
      </c>
      <c r="H409" s="1">
        <f ca="1">TODAY()-96</f>
        <v>45483</v>
      </c>
      <c r="I409" s="1">
        <f ca="1">TODAY()-89</f>
        <v>45490</v>
      </c>
      <c r="J409" s="1">
        <f ca="1">TODAY()-69</f>
        <v>45510</v>
      </c>
      <c r="K409" s="1">
        <f ca="1">TODAY()-46</f>
        <v>45533</v>
      </c>
      <c r="L409" s="1">
        <f ca="1">TODAY()-38</f>
        <v>45541</v>
      </c>
      <c r="M409" s="1">
        <f ca="1">TODAY()-26</f>
        <v>45553</v>
      </c>
      <c r="N409" s="1">
        <f ca="1">TODAY()-18</f>
        <v>45561</v>
      </c>
      <c r="O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 x14ac:dyDescent="0.3">
      <c r="A410">
        <v>409</v>
      </c>
      <c r="B410" t="s">
        <v>489</v>
      </c>
      <c r="D410">
        <v>1998</v>
      </c>
      <c r="E410" s="1">
        <f ca="1">TODAY()-283</f>
        <v>45296</v>
      </c>
      <c r="F410" s="1">
        <f ca="1">TODAY()-267</f>
        <v>45312</v>
      </c>
      <c r="G410" s="1">
        <f ca="1">TODAY()-215</f>
        <v>45364</v>
      </c>
      <c r="H410" s="1">
        <f ca="1">TODAY()-179</f>
        <v>45400</v>
      </c>
      <c r="I410" s="1">
        <f ca="1">TODAY()-143</f>
        <v>45436</v>
      </c>
      <c r="J410" s="1">
        <f ca="1">TODAY()-143</f>
        <v>45436</v>
      </c>
      <c r="K410" s="1">
        <f ca="1">TODAY()-127</f>
        <v>45452</v>
      </c>
      <c r="L410" s="1">
        <f ca="1">TODAY()-119</f>
        <v>45460</v>
      </c>
      <c r="M410" s="1">
        <f ca="1">TODAY()-75</f>
        <v>45504</v>
      </c>
      <c r="O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x14ac:dyDescent="0.3">
      <c r="A411">
        <v>410</v>
      </c>
      <c r="B411" t="s">
        <v>490</v>
      </c>
      <c r="D411">
        <v>2011</v>
      </c>
      <c r="E411" s="1">
        <f ca="1">TODAY()-85</f>
        <v>45494</v>
      </c>
      <c r="F411" s="1">
        <f ca="1">TODAY()-84</f>
        <v>45495</v>
      </c>
      <c r="G411" s="1">
        <f ca="1">TODAY()-58</f>
        <v>45521</v>
      </c>
      <c r="H411" s="1">
        <f ca="1">TODAY()-52</f>
        <v>45527</v>
      </c>
      <c r="I411" s="1">
        <f ca="1">TODAY()-26</f>
        <v>45553</v>
      </c>
      <c r="O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 x14ac:dyDescent="0.3">
      <c r="A412">
        <v>411</v>
      </c>
      <c r="B412" t="s">
        <v>491</v>
      </c>
      <c r="C412" t="s">
        <v>124</v>
      </c>
      <c r="D412">
        <v>2002</v>
      </c>
      <c r="E412" s="1">
        <f ca="1">TODAY()-251</f>
        <v>45328</v>
      </c>
      <c r="F412" s="1">
        <f ca="1">TODAY()-181</f>
        <v>45398</v>
      </c>
      <c r="G412" s="1">
        <f ca="1">TODAY()-172</f>
        <v>45407</v>
      </c>
      <c r="H412" s="1">
        <f ca="1">TODAY()-141</f>
        <v>45438</v>
      </c>
      <c r="I412" s="1">
        <f ca="1">TODAY()-121</f>
        <v>45458</v>
      </c>
      <c r="J412" s="1">
        <f ca="1">TODAY()-120</f>
        <v>45459</v>
      </c>
      <c r="K412" s="1">
        <f ca="1">TODAY()-110</f>
        <v>45469</v>
      </c>
      <c r="L412" s="1">
        <f ca="1">TODAY()-31</f>
        <v>45548</v>
      </c>
      <c r="O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x14ac:dyDescent="0.3">
      <c r="A413">
        <v>412</v>
      </c>
      <c r="B413" t="s">
        <v>492</v>
      </c>
      <c r="D413">
        <v>1997</v>
      </c>
      <c r="E413" s="1">
        <f ca="1">TODAY()-277</f>
        <v>45302</v>
      </c>
      <c r="F413" s="1">
        <f ca="1">TODAY()-260</f>
        <v>45319</v>
      </c>
      <c r="G413" s="1">
        <f ca="1">TODAY()-246</f>
        <v>45333</v>
      </c>
      <c r="H413" s="1">
        <f ca="1">TODAY()-220</f>
        <v>45359</v>
      </c>
      <c r="I413" s="1">
        <f ca="1">TODAY()-215</f>
        <v>45364</v>
      </c>
      <c r="J413" s="1">
        <f ca="1">TODAY()-164</f>
        <v>45415</v>
      </c>
      <c r="K413" s="1">
        <f ca="1">TODAY()-113</f>
        <v>45466</v>
      </c>
      <c r="L413" s="1">
        <f ca="1">TODAY()-96</f>
        <v>45483</v>
      </c>
      <c r="M413" s="1">
        <f ca="1">TODAY()-82</f>
        <v>45497</v>
      </c>
      <c r="N413" s="1">
        <f ca="1">TODAY()-51</f>
        <v>45528</v>
      </c>
      <c r="O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x14ac:dyDescent="0.3">
      <c r="A414">
        <v>413</v>
      </c>
      <c r="B414" t="s">
        <v>493</v>
      </c>
      <c r="D414">
        <v>2014</v>
      </c>
      <c r="E414" s="1">
        <f ca="1">TODAY()-373</f>
        <v>45206</v>
      </c>
      <c r="F414" s="1">
        <f ca="1">TODAY()-313</f>
        <v>45266</v>
      </c>
      <c r="G414" s="1">
        <f ca="1">TODAY()-268</f>
        <v>45311</v>
      </c>
      <c r="H414" s="1">
        <f ca="1">TODAY()-247</f>
        <v>45332</v>
      </c>
      <c r="I414" s="1">
        <f ca="1">TODAY()-244</f>
        <v>45335</v>
      </c>
      <c r="J414" s="1">
        <f ca="1">TODAY()-223</f>
        <v>45356</v>
      </c>
      <c r="K414" s="1">
        <f ca="1">TODAY()-71</f>
        <v>45508</v>
      </c>
      <c r="L414" s="1">
        <f ca="1">TODAY()-50</f>
        <v>45529</v>
      </c>
      <c r="O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x14ac:dyDescent="0.3">
      <c r="A415">
        <v>414</v>
      </c>
      <c r="B415" t="s">
        <v>494</v>
      </c>
      <c r="D415">
        <v>2005</v>
      </c>
      <c r="E415" s="1">
        <f ca="1">TODAY()-451</f>
        <v>45128</v>
      </c>
      <c r="F415" s="1">
        <f ca="1">TODAY()-433</f>
        <v>45146</v>
      </c>
      <c r="G415" s="1">
        <f ca="1">TODAY()-363</f>
        <v>45216</v>
      </c>
      <c r="H415" s="1">
        <f ca="1">TODAY()-342</f>
        <v>45237</v>
      </c>
      <c r="I415" s="1">
        <f ca="1">TODAY()-301</f>
        <v>45278</v>
      </c>
      <c r="J415" s="1">
        <f ca="1">TODAY()-280</f>
        <v>45299</v>
      </c>
      <c r="K415" s="1">
        <f ca="1">TODAY()-273</f>
        <v>45306</v>
      </c>
      <c r="L415" s="1">
        <f ca="1">TODAY()-252</f>
        <v>45327</v>
      </c>
      <c r="M415" s="1">
        <f ca="1">TODAY()-242</f>
        <v>45337</v>
      </c>
      <c r="N415" s="1">
        <f ca="1">TODAY()-221</f>
        <v>45358</v>
      </c>
      <c r="O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x14ac:dyDescent="0.3">
      <c r="A416">
        <v>415</v>
      </c>
      <c r="B416" t="s">
        <v>495</v>
      </c>
      <c r="D416">
        <v>2012</v>
      </c>
      <c r="E416" s="1">
        <f ca="1">TODAY()-511</f>
        <v>45068</v>
      </c>
      <c r="F416" s="1">
        <f ca="1">TODAY()-505</f>
        <v>45074</v>
      </c>
      <c r="G416" s="1">
        <f ca="1">TODAY()-487</f>
        <v>45092</v>
      </c>
      <c r="H416" s="1">
        <f ca="1">TODAY()-487</f>
        <v>45092</v>
      </c>
      <c r="I416" s="1">
        <f ca="1">TODAY()-307</f>
        <v>45272</v>
      </c>
      <c r="J416" s="1">
        <f ca="1">TODAY()-255</f>
        <v>45324</v>
      </c>
      <c r="K416" s="1">
        <f ca="1">TODAY()-255</f>
        <v>45324</v>
      </c>
      <c r="L416" s="1">
        <f ca="1">TODAY()-249</f>
        <v>45330</v>
      </c>
      <c r="M416" s="1">
        <f ca="1">TODAY()-231</f>
        <v>45348</v>
      </c>
      <c r="N416" s="1">
        <f ca="1">TODAY()-231</f>
        <v>45348</v>
      </c>
      <c r="O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x14ac:dyDescent="0.3">
      <c r="A417">
        <v>416</v>
      </c>
      <c r="B417" t="s">
        <v>496</v>
      </c>
      <c r="D417">
        <v>1995</v>
      </c>
      <c r="E417" s="1">
        <f ca="1">TODAY()-474</f>
        <v>45105</v>
      </c>
      <c r="F417" s="1">
        <f ca="1">TODAY()-456</f>
        <v>45123</v>
      </c>
      <c r="G417" s="1">
        <f ca="1">TODAY()-378</f>
        <v>45201</v>
      </c>
      <c r="H417" s="1">
        <f ca="1">TODAY()-357</f>
        <v>45222</v>
      </c>
      <c r="I417" s="1">
        <f ca="1">TODAY()-286</f>
        <v>45293</v>
      </c>
      <c r="J417" s="1">
        <f ca="1">TODAY()-265</f>
        <v>45314</v>
      </c>
      <c r="K417" s="1">
        <f ca="1">TODAY()-264</f>
        <v>45315</v>
      </c>
      <c r="L417" s="1">
        <f ca="1">TODAY()-261</f>
        <v>45318</v>
      </c>
      <c r="M417" s="1">
        <f ca="1">TODAY()-243</f>
        <v>45336</v>
      </c>
      <c r="N417" s="1">
        <f ca="1">TODAY()-240</f>
        <v>45339</v>
      </c>
      <c r="O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x14ac:dyDescent="0.3">
      <c r="A418">
        <v>417</v>
      </c>
      <c r="B418" t="s">
        <v>497</v>
      </c>
      <c r="D418">
        <v>2002</v>
      </c>
      <c r="E418" s="1">
        <f ca="1">TODAY()-195</f>
        <v>45384</v>
      </c>
      <c r="F418" s="1">
        <f ca="1">TODAY()-187</f>
        <v>45392</v>
      </c>
      <c r="G418" s="1">
        <f ca="1">TODAY()-135</f>
        <v>45444</v>
      </c>
      <c r="H418" s="1">
        <f ca="1">TODAY()-134</f>
        <v>45445</v>
      </c>
      <c r="I418" s="1">
        <f ca="1">TODAY()-131</f>
        <v>45448</v>
      </c>
      <c r="J418" s="1">
        <f ca="1">TODAY()-85</f>
        <v>45494</v>
      </c>
      <c r="K418" s="1">
        <f ca="1">TODAY()-70</f>
        <v>45509</v>
      </c>
      <c r="L418" s="1">
        <f ca="1">TODAY()-66</f>
        <v>45513</v>
      </c>
      <c r="M418" s="1">
        <f ca="1">TODAY()-24</f>
        <v>45555</v>
      </c>
      <c r="N418" s="1">
        <f ca="1">TODAY()-5</f>
        <v>45574</v>
      </c>
      <c r="O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x14ac:dyDescent="0.3">
      <c r="A419">
        <v>418</v>
      </c>
      <c r="B419" t="s">
        <v>498</v>
      </c>
      <c r="D419">
        <v>2008</v>
      </c>
      <c r="E419" s="1">
        <f ca="1">TODAY()-257</f>
        <v>45322</v>
      </c>
      <c r="F419" s="1">
        <f ca="1">TODAY()-224</f>
        <v>45355</v>
      </c>
      <c r="G419" s="1">
        <f ca="1">TODAY()-221</f>
        <v>45358</v>
      </c>
      <c r="H419" s="1">
        <f ca="1">TODAY()-203</f>
        <v>45376</v>
      </c>
      <c r="I419" s="1">
        <f ca="1">TODAY()-202</f>
        <v>45377</v>
      </c>
      <c r="J419" s="1">
        <f ca="1">TODAY()-163</f>
        <v>45416</v>
      </c>
      <c r="K419" s="1">
        <f ca="1">TODAY()-93</f>
        <v>45486</v>
      </c>
      <c r="L419" s="1">
        <f ca="1">TODAY()-60</f>
        <v>45519</v>
      </c>
      <c r="M419" s="1">
        <f ca="1">TODAY()-39</f>
        <v>45540</v>
      </c>
      <c r="N419" s="1">
        <f ca="1">TODAY()-38</f>
        <v>45541</v>
      </c>
      <c r="O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x14ac:dyDescent="0.3">
      <c r="A420">
        <v>419</v>
      </c>
      <c r="B420" t="s">
        <v>84</v>
      </c>
      <c r="C420" t="s">
        <v>16</v>
      </c>
      <c r="D420">
        <v>1972</v>
      </c>
      <c r="E420" s="1">
        <f ca="1">TODAY()-793</f>
        <v>44786</v>
      </c>
      <c r="F420" s="1">
        <f ca="1">TODAY()-791</f>
        <v>44788</v>
      </c>
      <c r="G420" s="1">
        <f ca="1">TODAY()-789</f>
        <v>44790</v>
      </c>
      <c r="H420" s="1">
        <f ca="1">TODAY()-789</f>
        <v>44790</v>
      </c>
      <c r="I420" s="1">
        <f ca="1">TODAY()-327</f>
        <v>45252</v>
      </c>
      <c r="J420" s="1">
        <f ca="1">TODAY()-297</f>
        <v>45282</v>
      </c>
      <c r="K420" s="1">
        <f ca="1">TODAY()-292</f>
        <v>45287</v>
      </c>
      <c r="L420" s="1">
        <f ca="1">TODAY()-290</f>
        <v>45289</v>
      </c>
      <c r="M420" s="1">
        <f ca="1">TODAY()-288</f>
        <v>45291</v>
      </c>
      <c r="N420" s="1">
        <f ca="1">TODAY()-288</f>
        <v>45291</v>
      </c>
      <c r="O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x14ac:dyDescent="0.3">
      <c r="A421">
        <v>420</v>
      </c>
      <c r="B421" t="s">
        <v>499</v>
      </c>
      <c r="D421">
        <v>1997</v>
      </c>
      <c r="E421" s="1">
        <f ca="1">TODAY()-113</f>
        <v>45466</v>
      </c>
      <c r="F421" s="1">
        <f ca="1">TODAY()-97</f>
        <v>45482</v>
      </c>
      <c r="G421" s="1">
        <f ca="1">TODAY()-62</f>
        <v>45517</v>
      </c>
      <c r="H421" s="1">
        <f ca="1">TODAY()-41</f>
        <v>45538</v>
      </c>
      <c r="I421" s="1">
        <f ca="1">TODAY()-11</f>
        <v>45568</v>
      </c>
      <c r="O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x14ac:dyDescent="0.3">
      <c r="A422">
        <v>421</v>
      </c>
      <c r="B422" t="s">
        <v>500</v>
      </c>
      <c r="D422">
        <v>2012</v>
      </c>
      <c r="E422" s="1">
        <f ca="1">TODAY()-112</f>
        <v>45467</v>
      </c>
      <c r="O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x14ac:dyDescent="0.3">
      <c r="A423">
        <v>422</v>
      </c>
      <c r="B423" t="s">
        <v>501</v>
      </c>
      <c r="D423">
        <v>2015</v>
      </c>
      <c r="E423" s="1">
        <f ca="1">TODAY()-1041</f>
        <v>44538</v>
      </c>
      <c r="F423" s="1">
        <f ca="1">TODAY()-1041</f>
        <v>44538</v>
      </c>
      <c r="G423" s="1">
        <f ca="1">TODAY()-1040</f>
        <v>44539</v>
      </c>
      <c r="H423" s="1">
        <f ca="1">TODAY()-1035</f>
        <v>44544</v>
      </c>
      <c r="I423" s="1">
        <f ca="1">TODAY()-321</f>
        <v>45258</v>
      </c>
      <c r="J423" s="1">
        <f ca="1">TODAY()-303</f>
        <v>45276</v>
      </c>
      <c r="K423" s="1">
        <f ca="1">TODAY()-301</f>
        <v>45278</v>
      </c>
      <c r="L423" s="1">
        <f ca="1">TODAY()-301</f>
        <v>45278</v>
      </c>
      <c r="M423" s="1">
        <f ca="1">TODAY()-300</f>
        <v>45279</v>
      </c>
      <c r="N423" s="1">
        <f ca="1">TODAY()-295</f>
        <v>45284</v>
      </c>
      <c r="O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x14ac:dyDescent="0.3">
      <c r="A424">
        <v>423</v>
      </c>
      <c r="B424" t="s">
        <v>502</v>
      </c>
      <c r="D424">
        <v>2001</v>
      </c>
      <c r="E424" s="1">
        <f ca="1">TODAY()-440</f>
        <v>45139</v>
      </c>
      <c r="F424" s="1">
        <f ca="1">TODAY()-421</f>
        <v>45158</v>
      </c>
      <c r="G424" s="1">
        <f ca="1">TODAY()-419</f>
        <v>45160</v>
      </c>
      <c r="H424" s="1">
        <f ca="1">TODAY()-387</f>
        <v>45192</v>
      </c>
      <c r="I424" s="1">
        <f ca="1">TODAY()-371</f>
        <v>45208</v>
      </c>
      <c r="J424" s="1">
        <f ca="1">TODAY()-350</f>
        <v>45229</v>
      </c>
      <c r="K424" s="1">
        <f ca="1">TODAY()-327</f>
        <v>45252</v>
      </c>
      <c r="L424" s="1">
        <f ca="1">TODAY()-270</f>
        <v>45309</v>
      </c>
      <c r="M424" s="1">
        <f ca="1">TODAY()-258</f>
        <v>45321</v>
      </c>
      <c r="N424" s="1">
        <f ca="1">TODAY()-201</f>
        <v>45378</v>
      </c>
      <c r="O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x14ac:dyDescent="0.3">
      <c r="A425">
        <v>424</v>
      </c>
      <c r="B425" t="s">
        <v>503</v>
      </c>
      <c r="D425">
        <v>2018</v>
      </c>
      <c r="E425" s="1">
        <f ca="1">TODAY()-300</f>
        <v>45279</v>
      </c>
      <c r="F425" s="1">
        <f ca="1">TODAY()-290</f>
        <v>45289</v>
      </c>
      <c r="G425" s="1">
        <f ca="1">TODAY()-250</f>
        <v>45329</v>
      </c>
      <c r="H425" s="1">
        <f ca="1">TODAY()-221</f>
        <v>45358</v>
      </c>
      <c r="I425" s="1">
        <f ca="1">TODAY()-193</f>
        <v>45386</v>
      </c>
      <c r="J425" s="1">
        <f ca="1">TODAY()-163</f>
        <v>45416</v>
      </c>
      <c r="K425" s="1">
        <f ca="1">TODAY()-136</f>
        <v>45443</v>
      </c>
      <c r="L425" s="1">
        <f ca="1">TODAY()-126</f>
        <v>45453</v>
      </c>
      <c r="M425" s="1">
        <f ca="1">TODAY()-86</f>
        <v>45493</v>
      </c>
      <c r="N425" s="1">
        <f ca="1">TODAY()-29</f>
        <v>45550</v>
      </c>
      <c r="O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x14ac:dyDescent="0.3">
      <c r="A426">
        <v>425</v>
      </c>
      <c r="B426" t="s">
        <v>504</v>
      </c>
      <c r="D426">
        <v>2006</v>
      </c>
      <c r="E426" s="1">
        <f ca="1">TODAY()-323</f>
        <v>45256</v>
      </c>
      <c r="F426" s="1">
        <f ca="1">TODAY()-311</f>
        <v>45268</v>
      </c>
      <c r="G426" s="1">
        <f ca="1">TODAY()-310</f>
        <v>45269</v>
      </c>
      <c r="H426" s="1">
        <f ca="1">TODAY()-310</f>
        <v>45269</v>
      </c>
      <c r="I426" s="1">
        <f ca="1">TODAY()-305</f>
        <v>45274</v>
      </c>
      <c r="J426" s="1">
        <f ca="1">TODAY()-303</f>
        <v>45276</v>
      </c>
      <c r="K426" s="1">
        <f ca="1">TODAY()-301</f>
        <v>45278</v>
      </c>
      <c r="L426" s="1">
        <f ca="1">TODAY()-300</f>
        <v>45279</v>
      </c>
      <c r="M426" s="1">
        <f ca="1">TODAY()-300</f>
        <v>45279</v>
      </c>
      <c r="N426" s="1">
        <f ca="1">TODAY()-295</f>
        <v>45284</v>
      </c>
      <c r="O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x14ac:dyDescent="0.3">
      <c r="A427">
        <v>426</v>
      </c>
      <c r="B427" t="s">
        <v>505</v>
      </c>
      <c r="D427">
        <v>2006</v>
      </c>
      <c r="E427" s="1">
        <f ca="1">TODAY()-388</f>
        <v>45191</v>
      </c>
      <c r="F427" s="1">
        <f ca="1">TODAY()-375</f>
        <v>45204</v>
      </c>
      <c r="G427" s="1">
        <f ca="1">TODAY()-366</f>
        <v>45213</v>
      </c>
      <c r="H427" s="1">
        <f ca="1">TODAY()-343</f>
        <v>45236</v>
      </c>
      <c r="I427" s="1">
        <f ca="1">TODAY()-332</f>
        <v>45247</v>
      </c>
      <c r="J427" s="1">
        <f ca="1">TODAY()-316</f>
        <v>45263</v>
      </c>
      <c r="K427" s="1">
        <f ca="1">TODAY()-300</f>
        <v>45279</v>
      </c>
      <c r="L427" s="1">
        <f ca="1">TODAY()-273</f>
        <v>45306</v>
      </c>
      <c r="M427" s="1">
        <f ca="1">TODAY()-165</f>
        <v>45414</v>
      </c>
      <c r="N427" s="1">
        <f ca="1">TODAY()-122</f>
        <v>45457</v>
      </c>
      <c r="O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 x14ac:dyDescent="0.3">
      <c r="A428">
        <v>427</v>
      </c>
      <c r="B428" t="s">
        <v>506</v>
      </c>
      <c r="D428">
        <v>2001</v>
      </c>
      <c r="E428" s="1">
        <f ca="1">TODAY()-241</f>
        <v>45338</v>
      </c>
      <c r="F428" s="1">
        <f ca="1">TODAY()-205</f>
        <v>45374</v>
      </c>
      <c r="G428" s="1">
        <f ca="1">TODAY()-203</f>
        <v>45376</v>
      </c>
      <c r="H428" s="1">
        <f ca="1">TODAY()-185</f>
        <v>45394</v>
      </c>
      <c r="I428" s="1">
        <f ca="1">TODAY()-176</f>
        <v>45403</v>
      </c>
      <c r="J428" s="1">
        <f ca="1">TODAY()-156</f>
        <v>45423</v>
      </c>
      <c r="K428" s="1">
        <f ca="1">TODAY()-125</f>
        <v>45454</v>
      </c>
      <c r="L428" s="1">
        <f ca="1">TODAY()-122</f>
        <v>45457</v>
      </c>
      <c r="M428" s="1">
        <f ca="1">TODAY()-105</f>
        <v>45474</v>
      </c>
      <c r="N428" s="1">
        <f ca="1">TODAY()-102</f>
        <v>45477</v>
      </c>
      <c r="O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 x14ac:dyDescent="0.3">
      <c r="A429">
        <v>428</v>
      </c>
      <c r="B429" t="s">
        <v>507</v>
      </c>
      <c r="D429">
        <v>2007</v>
      </c>
      <c r="E429" s="1">
        <f ca="1">TODAY()-23</f>
        <v>45556</v>
      </c>
      <c r="F429" s="1">
        <f ca="1">TODAY()-22</f>
        <v>45557</v>
      </c>
      <c r="O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 x14ac:dyDescent="0.3">
      <c r="A430">
        <v>429</v>
      </c>
      <c r="B430" t="s">
        <v>508</v>
      </c>
      <c r="D430">
        <v>2009</v>
      </c>
      <c r="E430" s="1">
        <f ca="1">TODAY()-455</f>
        <v>45124</v>
      </c>
      <c r="F430" s="1">
        <f ca="1">TODAY()-426</f>
        <v>45153</v>
      </c>
      <c r="G430" s="1">
        <f ca="1">TODAY()-417</f>
        <v>45162</v>
      </c>
      <c r="H430" s="1">
        <f ca="1">TODAY()-391</f>
        <v>45188</v>
      </c>
      <c r="I430" s="1">
        <f ca="1">TODAY()-386</f>
        <v>45193</v>
      </c>
      <c r="J430" s="1">
        <f ca="1">TODAY()-357</f>
        <v>45222</v>
      </c>
      <c r="K430" s="1">
        <f ca="1">TODAY()-213</f>
        <v>45366</v>
      </c>
      <c r="L430" s="1">
        <f ca="1">TODAY()-213</f>
        <v>45366</v>
      </c>
      <c r="M430" s="1">
        <f ca="1">TODAY()-144</f>
        <v>45435</v>
      </c>
      <c r="N430" s="1">
        <f ca="1">TODAY()-144</f>
        <v>45435</v>
      </c>
      <c r="O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 x14ac:dyDescent="0.3">
      <c r="A431">
        <v>430</v>
      </c>
      <c r="B431" t="s">
        <v>509</v>
      </c>
      <c r="D431">
        <v>1973</v>
      </c>
      <c r="E431" s="1">
        <f ca="1">TODAY()-222</f>
        <v>45357</v>
      </c>
      <c r="F431" s="1">
        <f ca="1">TODAY()-162</f>
        <v>45417</v>
      </c>
      <c r="G431" s="1">
        <f ca="1">TODAY()-155</f>
        <v>45424</v>
      </c>
      <c r="H431" s="1">
        <f ca="1">TODAY()-137</f>
        <v>45442</v>
      </c>
      <c r="I431" s="1">
        <f ca="1">TODAY()-117</f>
        <v>45462</v>
      </c>
      <c r="J431" s="1">
        <f ca="1">TODAY()-99</f>
        <v>45480</v>
      </c>
      <c r="K431" s="1">
        <f ca="1">TODAY()-85</f>
        <v>45494</v>
      </c>
      <c r="L431" s="1">
        <f ca="1">TODAY()-74</f>
        <v>45505</v>
      </c>
      <c r="M431" s="1">
        <f ca="1">TODAY()-67</f>
        <v>45512</v>
      </c>
      <c r="N431" s="1">
        <f ca="1">TODAY()-56</f>
        <v>45523</v>
      </c>
      <c r="O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 x14ac:dyDescent="0.3">
      <c r="A432">
        <v>431</v>
      </c>
      <c r="B432" t="s">
        <v>510</v>
      </c>
      <c r="D432">
        <v>2013</v>
      </c>
      <c r="E432" s="1">
        <f ca="1">TODAY()-222</f>
        <v>45357</v>
      </c>
      <c r="F432" s="1">
        <f ca="1">TODAY()-190</f>
        <v>45389</v>
      </c>
      <c r="G432" s="1">
        <f ca="1">TODAY()-162</f>
        <v>45417</v>
      </c>
      <c r="H432" s="1">
        <f ca="1">TODAY()-149</f>
        <v>45430</v>
      </c>
      <c r="I432" s="1">
        <f ca="1">TODAY()-145</f>
        <v>45434</v>
      </c>
      <c r="J432" s="1">
        <f ca="1">TODAY()-142</f>
        <v>45437</v>
      </c>
      <c r="K432" s="1">
        <f ca="1">TODAY()-123</f>
        <v>45456</v>
      </c>
      <c r="L432" s="1">
        <f ca="1">TODAY()-82</f>
        <v>45497</v>
      </c>
      <c r="M432" s="1">
        <f ca="1">TODAY()-78</f>
        <v>45501</v>
      </c>
      <c r="N432" s="1">
        <f ca="1">TODAY()-75</f>
        <v>45504</v>
      </c>
      <c r="O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 x14ac:dyDescent="0.3">
      <c r="A433">
        <v>432</v>
      </c>
      <c r="B433" t="s">
        <v>511</v>
      </c>
      <c r="D433">
        <v>2009</v>
      </c>
      <c r="E433" s="1">
        <f ca="1">TODAY()-285</f>
        <v>45294</v>
      </c>
      <c r="F433" s="1">
        <f ca="1">TODAY()-279</f>
        <v>45300</v>
      </c>
      <c r="G433" s="1">
        <f ca="1">TODAY()-267</f>
        <v>45312</v>
      </c>
      <c r="H433" s="1">
        <f ca="1">TODAY()-267</f>
        <v>45312</v>
      </c>
      <c r="I433" s="1">
        <f ca="1">TODAY()-267</f>
        <v>45312</v>
      </c>
      <c r="J433" s="1">
        <f ca="1">TODAY()-265</f>
        <v>45314</v>
      </c>
      <c r="K433" s="1">
        <f ca="1">TODAY()-250</f>
        <v>45329</v>
      </c>
      <c r="L433" s="1">
        <f ca="1">TODAY()-250</f>
        <v>45329</v>
      </c>
      <c r="M433" s="1">
        <f ca="1">TODAY()-250</f>
        <v>45329</v>
      </c>
      <c r="N433" s="1">
        <f ca="1">TODAY()-248</f>
        <v>45331</v>
      </c>
      <c r="O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 x14ac:dyDescent="0.3">
      <c r="A434">
        <v>433</v>
      </c>
      <c r="B434" t="s">
        <v>512</v>
      </c>
      <c r="D434">
        <v>2003</v>
      </c>
      <c r="E434" s="1">
        <f ca="1">TODAY()-217</f>
        <v>45362</v>
      </c>
      <c r="F434" s="1">
        <f ca="1">TODAY()-158</f>
        <v>45421</v>
      </c>
      <c r="G434" s="1">
        <f ca="1">TODAY()-158</f>
        <v>45421</v>
      </c>
      <c r="H434" s="1">
        <f ca="1">TODAY()-142</f>
        <v>45437</v>
      </c>
      <c r="I434" s="1">
        <f ca="1">TODAY()-128</f>
        <v>45451</v>
      </c>
      <c r="J434" s="1">
        <f ca="1">TODAY()-125</f>
        <v>45454</v>
      </c>
      <c r="K434" s="1">
        <f ca="1">TODAY()-95</f>
        <v>45484</v>
      </c>
      <c r="L434" s="1">
        <f ca="1">TODAY()-36</f>
        <v>45543</v>
      </c>
      <c r="M434" s="1">
        <f ca="1">TODAY()-36</f>
        <v>45543</v>
      </c>
      <c r="N434" s="1">
        <f ca="1">TODAY()-3</f>
        <v>45576</v>
      </c>
      <c r="O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 x14ac:dyDescent="0.3">
      <c r="A435">
        <v>434</v>
      </c>
      <c r="B435" t="s">
        <v>513</v>
      </c>
      <c r="D435">
        <v>1979</v>
      </c>
      <c r="E435" s="1">
        <f ca="1">TODAY()-403</f>
        <v>45176</v>
      </c>
      <c r="F435" s="1">
        <f ca="1">TODAY()-354</f>
        <v>45225</v>
      </c>
      <c r="G435" s="1">
        <f ca="1">TODAY()-343</f>
        <v>45236</v>
      </c>
      <c r="H435" s="1">
        <f ca="1">TODAY()-334</f>
        <v>45245</v>
      </c>
      <c r="I435" s="1">
        <f ca="1">TODAY()-158</f>
        <v>45421</v>
      </c>
      <c r="J435" s="1">
        <f ca="1">TODAY()-138</f>
        <v>45441</v>
      </c>
      <c r="K435" s="1">
        <f ca="1">TODAY()-83</f>
        <v>45496</v>
      </c>
      <c r="L435" s="1">
        <f ca="1">TODAY()-70</f>
        <v>45509</v>
      </c>
      <c r="M435" s="1">
        <f ca="1">TODAY()-63</f>
        <v>45516</v>
      </c>
      <c r="N435" s="1">
        <f ca="1">TODAY()-50</f>
        <v>45529</v>
      </c>
      <c r="O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x14ac:dyDescent="0.3">
      <c r="A436">
        <v>435</v>
      </c>
      <c r="B436" t="s">
        <v>514</v>
      </c>
      <c r="D436">
        <v>2007</v>
      </c>
      <c r="E436" s="1">
        <f ca="1">TODAY()-93</f>
        <v>45486</v>
      </c>
      <c r="F436" s="1">
        <f ca="1">TODAY()-78</f>
        <v>45501</v>
      </c>
      <c r="G436" s="1">
        <f ca="1">TODAY()-66</f>
        <v>45513</v>
      </c>
      <c r="O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x14ac:dyDescent="0.3">
      <c r="A437">
        <v>436</v>
      </c>
      <c r="B437" t="s">
        <v>515</v>
      </c>
      <c r="D437">
        <v>2016</v>
      </c>
      <c r="E437" s="1">
        <f ca="1">TODAY()-476</f>
        <v>45103</v>
      </c>
      <c r="F437" s="1">
        <f ca="1">TODAY()-460</f>
        <v>45119</v>
      </c>
      <c r="G437" s="1">
        <f ca="1">TODAY()-419</f>
        <v>45160</v>
      </c>
      <c r="H437" s="1">
        <f ca="1">TODAY()-416</f>
        <v>45163</v>
      </c>
      <c r="I437" s="1">
        <f ca="1">TODAY()-368</f>
        <v>45211</v>
      </c>
      <c r="J437" s="1">
        <f ca="1">TODAY()-365</f>
        <v>45214</v>
      </c>
      <c r="K437" s="1">
        <f ca="1">TODAY()-354</f>
        <v>45225</v>
      </c>
      <c r="L437" s="1">
        <f ca="1">TODAY()-323</f>
        <v>45256</v>
      </c>
      <c r="M437" s="1">
        <f ca="1">TODAY()-303</f>
        <v>45276</v>
      </c>
      <c r="N437" s="1">
        <f ca="1">TODAY()-272</f>
        <v>45307</v>
      </c>
      <c r="O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x14ac:dyDescent="0.3">
      <c r="A438">
        <v>437</v>
      </c>
      <c r="B438" t="s">
        <v>516</v>
      </c>
      <c r="D438">
        <v>1999</v>
      </c>
      <c r="E438" s="1">
        <f ca="1">TODAY()-495</f>
        <v>45084</v>
      </c>
      <c r="F438" s="1">
        <f ca="1">TODAY()-483</f>
        <v>45096</v>
      </c>
      <c r="G438" s="1">
        <f ca="1">TODAY()-435</f>
        <v>45144</v>
      </c>
      <c r="H438" s="1">
        <f ca="1">TODAY()-403</f>
        <v>45176</v>
      </c>
      <c r="I438" s="1">
        <f ca="1">TODAY()-361</f>
        <v>45218</v>
      </c>
      <c r="J438" s="1">
        <f ca="1">TODAY()-359</f>
        <v>45220</v>
      </c>
      <c r="K438" s="1">
        <f ca="1">TODAY()-321</f>
        <v>45258</v>
      </c>
      <c r="L438" s="1">
        <f ca="1">TODAY()-281</f>
        <v>45298</v>
      </c>
      <c r="M438" s="1">
        <f ca="1">TODAY()-279</f>
        <v>45300</v>
      </c>
      <c r="N438" s="1">
        <f ca="1">TODAY()-241</f>
        <v>45338</v>
      </c>
      <c r="O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x14ac:dyDescent="0.3">
      <c r="A439">
        <v>438</v>
      </c>
      <c r="B439" t="s">
        <v>517</v>
      </c>
      <c r="D439">
        <v>2000</v>
      </c>
      <c r="E439" s="1">
        <f ca="1">TODAY()-51</f>
        <v>45528</v>
      </c>
      <c r="F439" s="1">
        <f ca="1">TODAY()-27</f>
        <v>45552</v>
      </c>
      <c r="G439" s="1">
        <f ca="1">TODAY()-27</f>
        <v>45552</v>
      </c>
      <c r="H439" s="1">
        <f ca="1">TODAY()-17</f>
        <v>45562</v>
      </c>
      <c r="O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x14ac:dyDescent="0.3">
      <c r="A440">
        <v>439</v>
      </c>
      <c r="B440" t="s">
        <v>518</v>
      </c>
      <c r="C440" t="s">
        <v>122</v>
      </c>
      <c r="D440">
        <v>1989</v>
      </c>
      <c r="E440" s="1">
        <f ca="1">TODAY()-401</f>
        <v>45178</v>
      </c>
      <c r="F440" s="1">
        <f ca="1">TODAY()-357</f>
        <v>45222</v>
      </c>
      <c r="G440" s="1">
        <f ca="1">TODAY()-345</f>
        <v>45234</v>
      </c>
      <c r="H440" s="1">
        <f ca="1">TODAY()-316</f>
        <v>45263</v>
      </c>
      <c r="I440" s="1">
        <f ca="1">TODAY()-293</f>
        <v>45286</v>
      </c>
      <c r="J440" s="1">
        <f ca="1">TODAY()-252</f>
        <v>45327</v>
      </c>
      <c r="K440" s="1">
        <f ca="1">TODAY()-177</f>
        <v>45402</v>
      </c>
      <c r="L440" s="1">
        <f ca="1">TODAY()-163</f>
        <v>45416</v>
      </c>
      <c r="M440" s="1">
        <f ca="1">TODAY()-113</f>
        <v>45466</v>
      </c>
      <c r="N440" s="1">
        <f ca="1">TODAY()-99</f>
        <v>45480</v>
      </c>
      <c r="O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x14ac:dyDescent="0.3">
      <c r="A441">
        <v>440</v>
      </c>
      <c r="B441" t="s">
        <v>519</v>
      </c>
      <c r="D441">
        <v>2006</v>
      </c>
      <c r="E441" s="1">
        <f ca="1">TODAY()-474</f>
        <v>45105</v>
      </c>
      <c r="F441" s="1">
        <f ca="1">TODAY()-456</f>
        <v>45123</v>
      </c>
      <c r="G441" s="1">
        <f ca="1">TODAY()-385</f>
        <v>45194</v>
      </c>
      <c r="H441" s="1">
        <f ca="1">TODAY()-364</f>
        <v>45215</v>
      </c>
      <c r="I441" s="1">
        <f ca="1">TODAY()-351</f>
        <v>45228</v>
      </c>
      <c r="J441" s="1">
        <f ca="1">TODAY()-330</f>
        <v>45249</v>
      </c>
      <c r="K441" s="1">
        <f ca="1">TODAY()-292</f>
        <v>45287</v>
      </c>
      <c r="L441" s="1">
        <f ca="1">TODAY()-271</f>
        <v>45308</v>
      </c>
      <c r="M441" s="1">
        <f ca="1">TODAY()-260</f>
        <v>45319</v>
      </c>
      <c r="N441" s="1">
        <f ca="1">TODAY()-239</f>
        <v>45340</v>
      </c>
      <c r="O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 x14ac:dyDescent="0.3">
      <c r="A442">
        <v>441</v>
      </c>
      <c r="B442" t="s">
        <v>64</v>
      </c>
      <c r="C442" t="s">
        <v>23</v>
      </c>
      <c r="D442">
        <v>2001</v>
      </c>
      <c r="E442" s="1">
        <f ca="1">TODAY()-387</f>
        <v>45192</v>
      </c>
      <c r="F442" s="1">
        <f ca="1">TODAY()-383</f>
        <v>45196</v>
      </c>
      <c r="G442" s="1">
        <f ca="1">TODAY()-376</f>
        <v>45203</v>
      </c>
      <c r="H442" s="1">
        <f ca="1">TODAY()-374</f>
        <v>45205</v>
      </c>
      <c r="I442" s="1">
        <f ca="1">TODAY()-311</f>
        <v>45268</v>
      </c>
      <c r="J442" s="1">
        <f ca="1">TODAY()-253</f>
        <v>45326</v>
      </c>
      <c r="K442" s="1">
        <f ca="1">TODAY()-250</f>
        <v>45329</v>
      </c>
      <c r="L442" s="1">
        <f ca="1">TODAY()-246</f>
        <v>45333</v>
      </c>
      <c r="M442" s="1">
        <f ca="1">TODAY()-239</f>
        <v>45340</v>
      </c>
      <c r="N442" s="1">
        <f ca="1">TODAY()-237</f>
        <v>45342</v>
      </c>
      <c r="O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x14ac:dyDescent="0.3">
      <c r="A443">
        <v>442</v>
      </c>
      <c r="B443" t="s">
        <v>520</v>
      </c>
      <c r="D443">
        <v>1979</v>
      </c>
      <c r="E443" s="1">
        <f ca="1">TODAY()-514</f>
        <v>45065</v>
      </c>
      <c r="F443" s="1">
        <f ca="1">TODAY()-492</f>
        <v>45087</v>
      </c>
      <c r="G443" s="1">
        <f ca="1">TODAY()-438</f>
        <v>45141</v>
      </c>
      <c r="H443" s="1">
        <f ca="1">TODAY()-434</f>
        <v>45145</v>
      </c>
      <c r="I443" s="1">
        <f ca="1">TODAY()-379</f>
        <v>45200</v>
      </c>
      <c r="J443" s="1">
        <f ca="1">TODAY()-353</f>
        <v>45226</v>
      </c>
      <c r="K443" s="1">
        <f ca="1">TODAY()-324</f>
        <v>45255</v>
      </c>
      <c r="L443" s="1">
        <f ca="1">TODAY()-299</f>
        <v>45280</v>
      </c>
      <c r="M443" s="1">
        <f ca="1">TODAY()-273</f>
        <v>45306</v>
      </c>
      <c r="N443" s="1">
        <f ca="1">TODAY()-244</f>
        <v>45335</v>
      </c>
      <c r="O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 x14ac:dyDescent="0.3">
      <c r="A444">
        <v>443</v>
      </c>
      <c r="B444" t="s">
        <v>521</v>
      </c>
      <c r="D444">
        <v>2007</v>
      </c>
      <c r="E444" s="1">
        <f ca="1">TODAY()-495</f>
        <v>45084</v>
      </c>
      <c r="F444" s="1">
        <f ca="1">TODAY()-435</f>
        <v>45144</v>
      </c>
      <c r="G444" s="1">
        <f ca="1">TODAY()-385</f>
        <v>45194</v>
      </c>
      <c r="H444" s="1">
        <f ca="1">TODAY()-366</f>
        <v>45213</v>
      </c>
      <c r="I444" s="1">
        <f ca="1">TODAY()-364</f>
        <v>45215</v>
      </c>
      <c r="J444" s="1">
        <f ca="1">TODAY()-345</f>
        <v>45234</v>
      </c>
      <c r="K444" s="1">
        <f ca="1">TODAY()-325</f>
        <v>45254</v>
      </c>
      <c r="L444" s="1">
        <f ca="1">TODAY()-306</f>
        <v>45273</v>
      </c>
      <c r="M444" s="1">
        <f ca="1">TODAY()-234</f>
        <v>45345</v>
      </c>
      <c r="N444" s="1">
        <f ca="1">TODAY()-215</f>
        <v>45364</v>
      </c>
      <c r="O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 x14ac:dyDescent="0.3">
      <c r="A445">
        <v>444</v>
      </c>
      <c r="B445" t="s">
        <v>522</v>
      </c>
      <c r="D445">
        <v>1976</v>
      </c>
      <c r="E445" s="1">
        <f ca="1">TODAY()-51</f>
        <v>45528</v>
      </c>
      <c r="F445" s="1">
        <f ca="1">TODAY()-20</f>
        <v>45559</v>
      </c>
      <c r="O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 x14ac:dyDescent="0.3">
      <c r="A446">
        <v>445</v>
      </c>
      <c r="B446" t="s">
        <v>523</v>
      </c>
      <c r="D446">
        <v>1997</v>
      </c>
      <c r="E446" s="1">
        <f ca="1">TODAY()-265</f>
        <v>45314</v>
      </c>
      <c r="F446" s="1">
        <f ca="1">TODAY()-239</f>
        <v>45340</v>
      </c>
      <c r="G446" s="1">
        <f ca="1">TODAY()-199</f>
        <v>45380</v>
      </c>
      <c r="H446" s="1">
        <f ca="1">TODAY()-185</f>
        <v>45394</v>
      </c>
      <c r="I446" s="1">
        <f ca="1">TODAY()-179</f>
        <v>45400</v>
      </c>
      <c r="J446" s="1">
        <f ca="1">TODAY()-174</f>
        <v>45405</v>
      </c>
      <c r="K446" s="1">
        <f ca="1">TODAY()-148</f>
        <v>45431</v>
      </c>
      <c r="L446" s="1">
        <f ca="1">TODAY()-122</f>
        <v>45457</v>
      </c>
      <c r="M446" s="1">
        <f ca="1">TODAY()-62</f>
        <v>45517</v>
      </c>
      <c r="N446" s="1">
        <f ca="1">TODAY()-57</f>
        <v>45522</v>
      </c>
      <c r="O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 x14ac:dyDescent="0.3">
      <c r="A447">
        <v>446</v>
      </c>
      <c r="B447" t="s">
        <v>524</v>
      </c>
      <c r="D447">
        <v>2016</v>
      </c>
      <c r="E447" s="1">
        <f ca="1">TODAY()-183</f>
        <v>45396</v>
      </c>
      <c r="F447" s="1">
        <f ca="1">TODAY()-144</f>
        <v>45435</v>
      </c>
      <c r="G447" s="1">
        <f ca="1">TODAY()-130</f>
        <v>45449</v>
      </c>
      <c r="H447" s="1">
        <f ca="1">TODAY()-130</f>
        <v>45449</v>
      </c>
      <c r="I447" s="1">
        <f ca="1">TODAY()-121</f>
        <v>45458</v>
      </c>
      <c r="J447" s="1">
        <f ca="1">TODAY()-91</f>
        <v>45488</v>
      </c>
      <c r="K447" s="1">
        <f ca="1">TODAY()-91</f>
        <v>45488</v>
      </c>
      <c r="L447" s="1">
        <f ca="1">TODAY()-68</f>
        <v>45511</v>
      </c>
      <c r="M447" s="1">
        <f ca="1">TODAY()-38</f>
        <v>45541</v>
      </c>
      <c r="N447" s="1">
        <f ca="1">TODAY()-38</f>
        <v>45541</v>
      </c>
      <c r="O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 x14ac:dyDescent="0.3">
      <c r="A448">
        <v>447</v>
      </c>
      <c r="B448" t="s">
        <v>525</v>
      </c>
      <c r="D448">
        <v>2005</v>
      </c>
      <c r="E448" s="1">
        <f ca="1">TODAY()-371</f>
        <v>45208</v>
      </c>
      <c r="F448" s="1">
        <f ca="1">TODAY()-315</f>
        <v>45264</v>
      </c>
      <c r="G448" s="1">
        <f ca="1">TODAY()-283</f>
        <v>45296</v>
      </c>
      <c r="H448" s="1">
        <f ca="1">TODAY()-222</f>
        <v>45357</v>
      </c>
      <c r="I448" s="1">
        <f ca="1">TODAY()-157</f>
        <v>45422</v>
      </c>
      <c r="J448" s="1">
        <f ca="1">TODAY()-96</f>
        <v>45483</v>
      </c>
      <c r="K448" s="1">
        <f ca="1">TODAY()-94</f>
        <v>45485</v>
      </c>
      <c r="L448" s="1">
        <f ca="1">TODAY()-69</f>
        <v>45510</v>
      </c>
      <c r="M448" s="1">
        <f ca="1">TODAY()-33</f>
        <v>45546</v>
      </c>
      <c r="N448" s="1">
        <f ca="1">TODAY()-8</f>
        <v>45571</v>
      </c>
      <c r="O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 x14ac:dyDescent="0.3">
      <c r="A449">
        <v>448</v>
      </c>
      <c r="B449" t="s">
        <v>526</v>
      </c>
      <c r="C449" t="s">
        <v>104</v>
      </c>
      <c r="D449">
        <v>1960</v>
      </c>
      <c r="E449" s="1">
        <f ca="1">TODAY()-58</f>
        <v>45521</v>
      </c>
      <c r="F449" s="1">
        <f ca="1">TODAY()-37</f>
        <v>45542</v>
      </c>
      <c r="G449" s="1">
        <f ca="1">TODAY()-20</f>
        <v>45559</v>
      </c>
      <c r="H449" s="1">
        <f ca="1">TODAY()-16</f>
        <v>45563</v>
      </c>
      <c r="I449" s="1">
        <f ca="1">TODAY()-16</f>
        <v>45563</v>
      </c>
      <c r="O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x14ac:dyDescent="0.3">
      <c r="A450">
        <v>449</v>
      </c>
      <c r="B450" t="s">
        <v>527</v>
      </c>
      <c r="C450" t="s">
        <v>135</v>
      </c>
      <c r="D450">
        <v>1984</v>
      </c>
      <c r="E450" s="1">
        <f ca="1">TODAY()-355</f>
        <v>45224</v>
      </c>
      <c r="F450" s="1">
        <f ca="1">TODAY()-331</f>
        <v>45248</v>
      </c>
      <c r="G450" s="1">
        <f ca="1">TODAY()-250</f>
        <v>45329</v>
      </c>
      <c r="H450" s="1">
        <f ca="1">TODAY()-231</f>
        <v>45348</v>
      </c>
      <c r="I450" s="1">
        <f ca="1">TODAY()-193</f>
        <v>45386</v>
      </c>
      <c r="J450" s="1">
        <f ca="1">TODAY()-174</f>
        <v>45405</v>
      </c>
      <c r="K450" s="1">
        <f ca="1">TODAY()-161</f>
        <v>45418</v>
      </c>
      <c r="L450" s="1">
        <f ca="1">TODAY()-158</f>
        <v>45421</v>
      </c>
      <c r="M450" s="1">
        <f ca="1">TODAY()-142</f>
        <v>45437</v>
      </c>
      <c r="N450" s="1">
        <f ca="1">TODAY()-139</f>
        <v>45440</v>
      </c>
      <c r="O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 x14ac:dyDescent="0.3">
      <c r="A451">
        <v>450</v>
      </c>
      <c r="B451" t="s">
        <v>528</v>
      </c>
      <c r="C451" t="s">
        <v>113</v>
      </c>
      <c r="D451">
        <v>1958</v>
      </c>
      <c r="E451" s="1">
        <f ca="1">TODAY()-302</f>
        <v>45277</v>
      </c>
      <c r="F451" s="1">
        <f ca="1">TODAY()-269</f>
        <v>45310</v>
      </c>
      <c r="G451" s="1">
        <f ca="1">TODAY()-241</f>
        <v>45338</v>
      </c>
      <c r="H451" s="1">
        <f ca="1">TODAY()-198</f>
        <v>45381</v>
      </c>
      <c r="I451" s="1">
        <f ca="1">TODAY()-186</f>
        <v>45393</v>
      </c>
      <c r="J451" s="1">
        <f ca="1">TODAY()-185</f>
        <v>45394</v>
      </c>
      <c r="K451" s="1">
        <f ca="1">TODAY()-177</f>
        <v>45402</v>
      </c>
      <c r="L451" s="1">
        <f ca="1">TODAY()-152</f>
        <v>45427</v>
      </c>
      <c r="M451" s="1">
        <f ca="1">TODAY()-124</f>
        <v>45455</v>
      </c>
      <c r="N451" s="1">
        <f ca="1">TODAY()-60</f>
        <v>45519</v>
      </c>
      <c r="O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x14ac:dyDescent="0.3">
      <c r="A452">
        <v>451</v>
      </c>
      <c r="B452" t="s">
        <v>529</v>
      </c>
      <c r="C452" t="s">
        <v>102</v>
      </c>
      <c r="D452">
        <v>2005</v>
      </c>
      <c r="E452" s="1">
        <f ca="1">TODAY()-460</f>
        <v>45119</v>
      </c>
      <c r="F452" s="1">
        <f ca="1">TODAY()-408</f>
        <v>45171</v>
      </c>
      <c r="G452" s="1">
        <f ca="1">TODAY()-360</f>
        <v>45219</v>
      </c>
      <c r="H452" s="1">
        <f ca="1">TODAY()-330</f>
        <v>45249</v>
      </c>
      <c r="I452" s="1">
        <f ca="1">TODAY()-313</f>
        <v>45266</v>
      </c>
      <c r="J452" s="1">
        <f ca="1">TODAY()-298</f>
        <v>45281</v>
      </c>
      <c r="K452" s="1">
        <f ca="1">TODAY()-287</f>
        <v>45292</v>
      </c>
      <c r="L452" s="1">
        <f ca="1">TODAY()-283</f>
        <v>45296</v>
      </c>
      <c r="M452" s="1">
        <f ca="1">TODAY()-251</f>
        <v>45328</v>
      </c>
      <c r="N452" s="1">
        <f ca="1">TODAY()-240</f>
        <v>45339</v>
      </c>
      <c r="O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x14ac:dyDescent="0.3">
      <c r="A453">
        <v>452</v>
      </c>
      <c r="B453" t="s">
        <v>530</v>
      </c>
      <c r="D453">
        <v>1995</v>
      </c>
      <c r="E453" s="1">
        <f ca="1">TODAY()-463</f>
        <v>45116</v>
      </c>
      <c r="F453" s="1">
        <f ca="1">TODAY()-444</f>
        <v>45135</v>
      </c>
      <c r="G453" s="1">
        <f ca="1">TODAY()-424</f>
        <v>45155</v>
      </c>
      <c r="H453" s="1">
        <f ca="1">TODAY()-417</f>
        <v>45162</v>
      </c>
      <c r="I453" s="1">
        <f ca="1">TODAY()-405</f>
        <v>45174</v>
      </c>
      <c r="J453" s="1">
        <f ca="1">TODAY()-359</f>
        <v>45220</v>
      </c>
      <c r="K453" s="1">
        <f ca="1">TODAY()-345</f>
        <v>45234</v>
      </c>
      <c r="L453" s="1">
        <f ca="1">TODAY()-313</f>
        <v>45266</v>
      </c>
      <c r="M453" s="1">
        <f ca="1">TODAY()-299</f>
        <v>45280</v>
      </c>
      <c r="N453" s="1">
        <f ca="1">TODAY()-267</f>
        <v>45312</v>
      </c>
      <c r="O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x14ac:dyDescent="0.3">
      <c r="A454">
        <v>453</v>
      </c>
      <c r="B454" t="s">
        <v>531</v>
      </c>
      <c r="D454">
        <v>1999</v>
      </c>
      <c r="E454" s="1">
        <f ca="1">TODAY()-446</f>
        <v>45133</v>
      </c>
      <c r="F454" s="1">
        <f ca="1">TODAY()-422</f>
        <v>45157</v>
      </c>
      <c r="G454" s="1">
        <f ca="1">TODAY()-280</f>
        <v>45299</v>
      </c>
      <c r="H454" s="1">
        <f ca="1">TODAY()-272</f>
        <v>45307</v>
      </c>
      <c r="I454" s="1">
        <f ca="1">TODAY()-251</f>
        <v>45328</v>
      </c>
      <c r="J454" s="1">
        <f ca="1">TODAY()-248</f>
        <v>45331</v>
      </c>
      <c r="K454" s="1">
        <f ca="1">TODAY()-207</f>
        <v>45372</v>
      </c>
      <c r="L454" s="1">
        <f ca="1">TODAY()-199</f>
        <v>45380</v>
      </c>
      <c r="M454" s="1">
        <f ca="1">TODAY()-178</f>
        <v>45401</v>
      </c>
      <c r="N454" s="1">
        <f ca="1">TODAY()-175</f>
        <v>45404</v>
      </c>
      <c r="O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x14ac:dyDescent="0.3">
      <c r="A455">
        <v>454</v>
      </c>
      <c r="B455" t="s">
        <v>532</v>
      </c>
      <c r="D455">
        <v>1997</v>
      </c>
      <c r="E455" s="1">
        <f ca="1">TODAY()-263</f>
        <v>45316</v>
      </c>
      <c r="F455" s="1">
        <f ca="1">TODAY()-256</f>
        <v>45323</v>
      </c>
      <c r="G455" s="1">
        <f ca="1">TODAY()-243</f>
        <v>45336</v>
      </c>
      <c r="H455" s="1">
        <f ca="1">TODAY()-242</f>
        <v>45337</v>
      </c>
      <c r="I455" s="1">
        <f ca="1">TODAY()-226</f>
        <v>45353</v>
      </c>
      <c r="J455" s="1">
        <f ca="1">TODAY()-222</f>
        <v>45357</v>
      </c>
      <c r="K455" s="1">
        <f ca="1">TODAY()-212</f>
        <v>45367</v>
      </c>
      <c r="L455" s="1">
        <f ca="1">TODAY()-208</f>
        <v>45371</v>
      </c>
      <c r="M455" s="1">
        <f ca="1">TODAY()-189</f>
        <v>45390</v>
      </c>
      <c r="N455" s="1">
        <f ca="1">TODAY()-175</f>
        <v>45404</v>
      </c>
      <c r="O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x14ac:dyDescent="0.3">
      <c r="A456">
        <v>455</v>
      </c>
      <c r="B456" t="s">
        <v>533</v>
      </c>
      <c r="D456">
        <v>2005</v>
      </c>
      <c r="E456" s="1">
        <f ca="1">TODAY()-141</f>
        <v>45438</v>
      </c>
      <c r="F456" s="1">
        <f ca="1">TODAY()-138</f>
        <v>45441</v>
      </c>
      <c r="G456" s="1">
        <f ca="1">TODAY()-88</f>
        <v>45491</v>
      </c>
      <c r="H456" s="1">
        <f ca="1">TODAY()-75</f>
        <v>45504</v>
      </c>
      <c r="I456" s="1">
        <f ca="1">TODAY()-50</f>
        <v>45529</v>
      </c>
      <c r="J456" s="1">
        <f ca="1">TODAY()-40</f>
        <v>45539</v>
      </c>
      <c r="K456" s="1">
        <f ca="1">TODAY()-37</f>
        <v>45542</v>
      </c>
      <c r="L456" s="1">
        <f ca="1">TODAY()-21</f>
        <v>45558</v>
      </c>
      <c r="O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x14ac:dyDescent="0.3">
      <c r="A457">
        <v>456</v>
      </c>
      <c r="B457" t="s">
        <v>534</v>
      </c>
      <c r="D457">
        <v>1998</v>
      </c>
      <c r="E457" s="1">
        <f ca="1">TODAY()-259</f>
        <v>45320</v>
      </c>
      <c r="F457" s="1">
        <f ca="1">TODAY()-228</f>
        <v>45351</v>
      </c>
      <c r="G457" s="1">
        <f ca="1">TODAY()-201</f>
        <v>45378</v>
      </c>
      <c r="H457" s="1">
        <f ca="1">TODAY()-191</f>
        <v>45388</v>
      </c>
      <c r="I457" s="1">
        <f ca="1">TODAY()-191</f>
        <v>45388</v>
      </c>
      <c r="J457" s="1">
        <f ca="1">TODAY()-160</f>
        <v>45419</v>
      </c>
      <c r="K457" s="1">
        <f ca="1">TODAY()-136</f>
        <v>45443</v>
      </c>
      <c r="L457" s="1">
        <f ca="1">TODAY()-136</f>
        <v>45443</v>
      </c>
      <c r="M457" s="1">
        <f ca="1">TODAY()-68</f>
        <v>45511</v>
      </c>
      <c r="N457" s="1">
        <f ca="1">TODAY()-68</f>
        <v>45511</v>
      </c>
      <c r="O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x14ac:dyDescent="0.3">
      <c r="A458">
        <v>457</v>
      </c>
      <c r="B458" t="s">
        <v>535</v>
      </c>
      <c r="D458">
        <v>2003</v>
      </c>
      <c r="E458" s="1">
        <f ca="1">TODAY()-327</f>
        <v>45252</v>
      </c>
      <c r="F458" s="1">
        <f ca="1">TODAY()-295</f>
        <v>45284</v>
      </c>
      <c r="G458" s="1">
        <f ca="1">TODAY()-279</f>
        <v>45300</v>
      </c>
      <c r="H458" s="1">
        <f ca="1">TODAY()-271</f>
        <v>45308</v>
      </c>
      <c r="I458" s="1">
        <f ca="1">TODAY()-251</f>
        <v>45328</v>
      </c>
      <c r="J458" s="1">
        <f ca="1">TODAY()-227</f>
        <v>45352</v>
      </c>
      <c r="K458" s="1">
        <f ca="1">TODAY()-227</f>
        <v>45352</v>
      </c>
      <c r="L458" s="1">
        <f ca="1">TODAY()-195</f>
        <v>45384</v>
      </c>
      <c r="M458" s="1">
        <f ca="1">TODAY()-171</f>
        <v>45408</v>
      </c>
      <c r="N458" s="1">
        <f ca="1">TODAY()-151</f>
        <v>45428</v>
      </c>
      <c r="O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x14ac:dyDescent="0.3">
      <c r="A459">
        <v>458</v>
      </c>
      <c r="B459" t="s">
        <v>536</v>
      </c>
      <c r="D459">
        <v>2002</v>
      </c>
      <c r="E459" s="1">
        <f ca="1">TODAY()-214</f>
        <v>45365</v>
      </c>
      <c r="F459" s="1">
        <f ca="1">TODAY()-180</f>
        <v>45399</v>
      </c>
      <c r="G459" s="1">
        <f ca="1">TODAY()-176</f>
        <v>45403</v>
      </c>
      <c r="H459" s="1">
        <f ca="1">TODAY()-146</f>
        <v>45433</v>
      </c>
      <c r="I459" s="1">
        <f ca="1">TODAY()-139</f>
        <v>45440</v>
      </c>
      <c r="J459" s="1">
        <f ca="1">TODAY()-115</f>
        <v>45464</v>
      </c>
      <c r="K459" s="1">
        <f ca="1">TODAY()-92</f>
        <v>45487</v>
      </c>
      <c r="L459" s="1">
        <f ca="1">TODAY()-81</f>
        <v>45498</v>
      </c>
      <c r="M459" s="1">
        <f ca="1">TODAY()-40</f>
        <v>45539</v>
      </c>
      <c r="O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x14ac:dyDescent="0.3">
      <c r="A460">
        <v>459</v>
      </c>
      <c r="B460" t="s">
        <v>537</v>
      </c>
      <c r="D460">
        <v>2013</v>
      </c>
      <c r="E460" s="1">
        <f ca="1">TODAY()-557</f>
        <v>45022</v>
      </c>
      <c r="F460" s="1">
        <f ca="1">TODAY()-556</f>
        <v>45023</v>
      </c>
      <c r="G460" s="1">
        <f ca="1">TODAY()-554</f>
        <v>45025</v>
      </c>
      <c r="H460" s="1">
        <f ca="1">TODAY()-550</f>
        <v>45029</v>
      </c>
      <c r="I460" s="1">
        <f ca="1">TODAY()-322</f>
        <v>45257</v>
      </c>
      <c r="J460" s="1">
        <f ca="1">TODAY()-304</f>
        <v>45275</v>
      </c>
      <c r="K460" s="1">
        <f ca="1">TODAY()-304</f>
        <v>45275</v>
      </c>
      <c r="L460" s="1">
        <f ca="1">TODAY()-303</f>
        <v>45276</v>
      </c>
      <c r="M460" s="1">
        <f ca="1">TODAY()-301</f>
        <v>45278</v>
      </c>
      <c r="N460" s="1">
        <f ca="1">TODAY()-297</f>
        <v>45282</v>
      </c>
      <c r="O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x14ac:dyDescent="0.3">
      <c r="A461">
        <v>460</v>
      </c>
      <c r="B461" t="s">
        <v>80</v>
      </c>
      <c r="C461" t="s">
        <v>23</v>
      </c>
      <c r="D461">
        <v>1997</v>
      </c>
      <c r="E461" s="1">
        <f ca="1">TODAY()-142</f>
        <v>45437</v>
      </c>
      <c r="F461" s="1">
        <f ca="1">TODAY()-136</f>
        <v>45443</v>
      </c>
      <c r="G461" s="1">
        <f ca="1">TODAY()-131</f>
        <v>45448</v>
      </c>
      <c r="H461" s="1">
        <f ca="1">TODAY()-120</f>
        <v>45459</v>
      </c>
      <c r="I461" s="1">
        <f ca="1">TODAY()-117</f>
        <v>45462</v>
      </c>
      <c r="J461" s="1">
        <f ca="1">TODAY()-112</f>
        <v>45467</v>
      </c>
      <c r="K461" s="1">
        <f ca="1">TODAY()-107</f>
        <v>45472</v>
      </c>
      <c r="L461" s="1">
        <f ca="1">TODAY()-88</f>
        <v>45491</v>
      </c>
      <c r="M461" s="1">
        <f ca="1">TODAY()-7</f>
        <v>45572</v>
      </c>
      <c r="O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 x14ac:dyDescent="0.3">
      <c r="A462">
        <v>461</v>
      </c>
      <c r="B462" t="s">
        <v>538</v>
      </c>
      <c r="C462" t="s">
        <v>105</v>
      </c>
      <c r="D462">
        <v>2000</v>
      </c>
      <c r="E462" s="1">
        <f ca="1">TODAY()-214</f>
        <v>45365</v>
      </c>
      <c r="F462" s="1">
        <f ca="1">TODAY()-185</f>
        <v>45394</v>
      </c>
      <c r="G462" s="1">
        <f ca="1">TODAY()-152</f>
        <v>45427</v>
      </c>
      <c r="H462" s="1">
        <f ca="1">TODAY()-142</f>
        <v>45437</v>
      </c>
      <c r="I462" s="1">
        <f ca="1">TODAY()-128</f>
        <v>45451</v>
      </c>
      <c r="J462" s="1">
        <f ca="1">TODAY()-126</f>
        <v>45453</v>
      </c>
      <c r="K462" s="1">
        <f ca="1">TODAY()-97</f>
        <v>45482</v>
      </c>
      <c r="L462" s="1">
        <f ca="1">TODAY()-92</f>
        <v>45487</v>
      </c>
      <c r="M462" s="1">
        <f ca="1">TODAY()-64</f>
        <v>45515</v>
      </c>
      <c r="N462" s="1">
        <f ca="1">TODAY()-4</f>
        <v>45575</v>
      </c>
      <c r="O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 x14ac:dyDescent="0.3">
      <c r="A463">
        <v>462</v>
      </c>
      <c r="B463" t="s">
        <v>539</v>
      </c>
      <c r="D463">
        <v>1987</v>
      </c>
      <c r="E463" s="1">
        <f ca="1">TODAY()-80</f>
        <v>45499</v>
      </c>
      <c r="F463" s="1">
        <f ca="1">TODAY()-50</f>
        <v>45529</v>
      </c>
      <c r="G463" s="1">
        <f ca="1">TODAY()-28</f>
        <v>45551</v>
      </c>
      <c r="O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 x14ac:dyDescent="0.3">
      <c r="A464">
        <v>463</v>
      </c>
      <c r="B464" t="s">
        <v>540</v>
      </c>
      <c r="D464">
        <v>1995</v>
      </c>
      <c r="E464" s="1">
        <f ca="1">TODAY()-490</f>
        <v>45089</v>
      </c>
      <c r="F464" s="1">
        <f ca="1">TODAY()-489</f>
        <v>45090</v>
      </c>
      <c r="G464" s="1">
        <f ca="1">TODAY()-485</f>
        <v>45094</v>
      </c>
      <c r="H464" s="1">
        <f ca="1">TODAY()-422</f>
        <v>45157</v>
      </c>
      <c r="I464" s="1">
        <f ca="1">TODAY()-277</f>
        <v>45302</v>
      </c>
      <c r="J464" s="1">
        <f ca="1">TODAY()-229</f>
        <v>45350</v>
      </c>
      <c r="K464" s="1">
        <f ca="1">TODAY()-228</f>
        <v>45351</v>
      </c>
      <c r="L464" s="1">
        <f ca="1">TODAY()-227</f>
        <v>45352</v>
      </c>
      <c r="M464" s="1">
        <f ca="1">TODAY()-223</f>
        <v>45356</v>
      </c>
      <c r="N464" s="1">
        <f ca="1">TODAY()-160</f>
        <v>45419</v>
      </c>
      <c r="O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 x14ac:dyDescent="0.3">
      <c r="A465">
        <v>464</v>
      </c>
      <c r="B465" t="s">
        <v>541</v>
      </c>
      <c r="D465">
        <v>2015</v>
      </c>
      <c r="E465" s="1">
        <f ca="1">TODAY()-239</f>
        <v>45340</v>
      </c>
      <c r="F465" s="1">
        <f ca="1">TODAY()-236</f>
        <v>45343</v>
      </c>
      <c r="G465" s="1">
        <f ca="1">TODAY()-142</f>
        <v>45437</v>
      </c>
      <c r="H465" s="1">
        <f ca="1">TODAY()-120</f>
        <v>45459</v>
      </c>
      <c r="I465" s="1">
        <f ca="1">TODAY()-117</f>
        <v>45462</v>
      </c>
      <c r="J465" s="1">
        <f ca="1">TODAY()-115</f>
        <v>45464</v>
      </c>
      <c r="K465" s="1">
        <f ca="1">TODAY()-112</f>
        <v>45467</v>
      </c>
      <c r="L465" s="1">
        <f ca="1">TODAY()-81</f>
        <v>45498</v>
      </c>
      <c r="O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x14ac:dyDescent="0.3">
      <c r="A466">
        <v>465</v>
      </c>
      <c r="B466" t="s">
        <v>542</v>
      </c>
      <c r="D466">
        <v>1991</v>
      </c>
      <c r="E466" s="1">
        <f ca="1">TODAY()-400</f>
        <v>45179</v>
      </c>
      <c r="F466" s="1">
        <f ca="1">TODAY()-355</f>
        <v>45224</v>
      </c>
      <c r="G466" s="1">
        <f ca="1">TODAY()-346</f>
        <v>45233</v>
      </c>
      <c r="H466" s="1">
        <f ca="1">TODAY()-336</f>
        <v>45243</v>
      </c>
      <c r="I466" s="1">
        <f ca="1">TODAY()-195</f>
        <v>45384</v>
      </c>
      <c r="J466" s="1">
        <f ca="1">TODAY()-176</f>
        <v>45403</v>
      </c>
      <c r="K466" s="1">
        <f ca="1">TODAY()-143</f>
        <v>45436</v>
      </c>
      <c r="L466" s="1">
        <f ca="1">TODAY()-124</f>
        <v>45455</v>
      </c>
      <c r="M466" s="1">
        <f ca="1">TODAY()-52</f>
        <v>45527</v>
      </c>
      <c r="N466" s="1">
        <f ca="1">TODAY()-33</f>
        <v>45546</v>
      </c>
      <c r="O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 x14ac:dyDescent="0.3">
      <c r="A467">
        <v>466</v>
      </c>
      <c r="B467" t="s">
        <v>543</v>
      </c>
      <c r="D467">
        <v>2018</v>
      </c>
      <c r="E467" s="1">
        <f ca="1">TODAY()-238</f>
        <v>45341</v>
      </c>
      <c r="F467" s="1">
        <f ca="1">TODAY()-235</f>
        <v>45344</v>
      </c>
      <c r="G467" s="1">
        <f ca="1">TODAY()-189</f>
        <v>45390</v>
      </c>
      <c r="H467" s="1">
        <f ca="1">TODAY()-153</f>
        <v>45426</v>
      </c>
      <c r="I467" s="1">
        <f ca="1">TODAY()-144</f>
        <v>45435</v>
      </c>
      <c r="J467" s="1">
        <f ca="1">TODAY()-133</f>
        <v>45446</v>
      </c>
      <c r="K467" s="1">
        <f ca="1">TODAY()-96</f>
        <v>45483</v>
      </c>
      <c r="L467" s="1">
        <f ca="1">TODAY()-93</f>
        <v>45486</v>
      </c>
      <c r="M467" s="1">
        <f ca="1">TODAY()-11</f>
        <v>45568</v>
      </c>
      <c r="O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x14ac:dyDescent="0.3">
      <c r="A468">
        <v>467</v>
      </c>
      <c r="B468" t="s">
        <v>544</v>
      </c>
      <c r="D468">
        <v>2016</v>
      </c>
      <c r="E468" s="1">
        <f ca="1">TODAY()-272</f>
        <v>45307</v>
      </c>
      <c r="F468" s="1">
        <f ca="1">TODAY()-234</f>
        <v>45345</v>
      </c>
      <c r="G468" s="1">
        <f ca="1">TODAY()-218</f>
        <v>45361</v>
      </c>
      <c r="H468" s="1">
        <f ca="1">TODAY()-209</f>
        <v>45370</v>
      </c>
      <c r="I468" s="1">
        <f ca="1">TODAY()-201</f>
        <v>45378</v>
      </c>
      <c r="J468" s="1">
        <f ca="1">TODAY()-192</f>
        <v>45387</v>
      </c>
      <c r="K468" s="1">
        <f ca="1">TODAY()-189</f>
        <v>45390</v>
      </c>
      <c r="L468" s="1">
        <f ca="1">TODAY()-189</f>
        <v>45390</v>
      </c>
      <c r="M468" s="1">
        <f ca="1">TODAY()-172</f>
        <v>45407</v>
      </c>
      <c r="N468" s="1">
        <f ca="1">TODAY()-172</f>
        <v>45407</v>
      </c>
      <c r="O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 x14ac:dyDescent="0.3">
      <c r="A469">
        <v>468</v>
      </c>
      <c r="B469" t="s">
        <v>545</v>
      </c>
      <c r="D469">
        <v>1993</v>
      </c>
      <c r="E469" s="1">
        <f ca="1">TODAY()-302</f>
        <v>45277</v>
      </c>
      <c r="F469" s="1">
        <f ca="1">TODAY()-298</f>
        <v>45281</v>
      </c>
      <c r="G469" s="1">
        <f ca="1">TODAY()-271</f>
        <v>45308</v>
      </c>
      <c r="H469" s="1">
        <f ca="1">TODAY()-235</f>
        <v>45344</v>
      </c>
      <c r="I469" s="1">
        <f ca="1">TODAY()-200</f>
        <v>45379</v>
      </c>
      <c r="J469" s="1">
        <f ca="1">TODAY()-184</f>
        <v>45395</v>
      </c>
      <c r="K469" s="1">
        <f ca="1">TODAY()-184</f>
        <v>45395</v>
      </c>
      <c r="L469" s="1">
        <f ca="1">TODAY()-180</f>
        <v>45399</v>
      </c>
      <c r="M469" s="1">
        <f ca="1">TODAY()-153</f>
        <v>45426</v>
      </c>
      <c r="N469" s="1">
        <f ca="1">TODAY()-117</f>
        <v>45462</v>
      </c>
      <c r="O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 x14ac:dyDescent="0.3">
      <c r="A470">
        <v>469</v>
      </c>
      <c r="B470" t="s">
        <v>546</v>
      </c>
      <c r="D470">
        <v>2002</v>
      </c>
      <c r="E470" s="1">
        <f ca="1">TODAY()-198</f>
        <v>45381</v>
      </c>
      <c r="F470" s="1">
        <f ca="1">TODAY()-186</f>
        <v>45393</v>
      </c>
      <c r="G470" s="1">
        <f ca="1">TODAY()-171</f>
        <v>45408</v>
      </c>
      <c r="H470" s="1">
        <f ca="1">TODAY()-151</f>
        <v>45428</v>
      </c>
      <c r="I470" s="1">
        <f ca="1">TODAY()-113</f>
        <v>45466</v>
      </c>
      <c r="J470" s="1">
        <f ca="1">TODAY()-93</f>
        <v>45486</v>
      </c>
      <c r="K470" s="1">
        <f ca="1">TODAY()-82</f>
        <v>45497</v>
      </c>
      <c r="L470" s="1">
        <f ca="1">TODAY()-81</f>
        <v>45498</v>
      </c>
      <c r="M470" s="1">
        <f ca="1">TODAY()-62</f>
        <v>45517</v>
      </c>
      <c r="N470" s="1">
        <f ca="1">TODAY()-61</f>
        <v>45518</v>
      </c>
      <c r="O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 x14ac:dyDescent="0.3">
      <c r="A471">
        <v>470</v>
      </c>
      <c r="B471" t="s">
        <v>547</v>
      </c>
      <c r="D471">
        <v>2003</v>
      </c>
      <c r="E471" s="1">
        <f ca="1">TODAY()-243</f>
        <v>45336</v>
      </c>
      <c r="F471" s="1">
        <f ca="1">TODAY()-201</f>
        <v>45378</v>
      </c>
      <c r="G471" s="1">
        <f ca="1">TODAY()-188</f>
        <v>45391</v>
      </c>
      <c r="H471" s="1">
        <f ca="1">TODAY()-186</f>
        <v>45393</v>
      </c>
      <c r="I471" s="1">
        <f ca="1">TODAY()-184</f>
        <v>45395</v>
      </c>
      <c r="J471" s="1">
        <f ca="1">TODAY()-167</f>
        <v>45412</v>
      </c>
      <c r="K471" s="1">
        <f ca="1">TODAY()-165</f>
        <v>45414</v>
      </c>
      <c r="L471" s="1">
        <f ca="1">TODAY()-163</f>
        <v>45416</v>
      </c>
      <c r="M471" s="1">
        <f ca="1">TODAY()-159</f>
        <v>45420</v>
      </c>
      <c r="N471" s="1">
        <f ca="1">TODAY()-138</f>
        <v>45441</v>
      </c>
      <c r="O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 x14ac:dyDescent="0.3">
      <c r="A472">
        <v>471</v>
      </c>
      <c r="B472" t="s">
        <v>548</v>
      </c>
      <c r="C472" t="s">
        <v>113</v>
      </c>
      <c r="D472">
        <v>1956</v>
      </c>
      <c r="E472" s="1">
        <f ca="1">TODAY()-451</f>
        <v>45128</v>
      </c>
      <c r="F472" s="1">
        <f ca="1">TODAY()-417</f>
        <v>45162</v>
      </c>
      <c r="G472" s="1">
        <f ca="1">TODAY()-371</f>
        <v>45208</v>
      </c>
      <c r="H472" s="1">
        <f ca="1">TODAY()-352</f>
        <v>45227</v>
      </c>
      <c r="I472" s="1">
        <f ca="1">TODAY()-273</f>
        <v>45306</v>
      </c>
      <c r="J472" s="1">
        <f ca="1">TODAY()-254</f>
        <v>45325</v>
      </c>
      <c r="K472" s="1">
        <f ca="1">TODAY()-216</f>
        <v>45363</v>
      </c>
      <c r="L472" s="1">
        <f ca="1">TODAY()-215</f>
        <v>45364</v>
      </c>
      <c r="M472" s="1">
        <f ca="1">TODAY()-197</f>
        <v>45382</v>
      </c>
      <c r="N472" s="1">
        <f ca="1">TODAY()-196</f>
        <v>45383</v>
      </c>
      <c r="O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x14ac:dyDescent="0.3">
      <c r="A473">
        <v>472</v>
      </c>
      <c r="B473" t="s">
        <v>70</v>
      </c>
      <c r="C473" t="s">
        <v>14</v>
      </c>
      <c r="D473">
        <v>1950</v>
      </c>
      <c r="E473" s="1">
        <f ca="1">TODAY()-373</f>
        <v>45206</v>
      </c>
      <c r="F473" s="1">
        <f ca="1">TODAY()-313</f>
        <v>45266</v>
      </c>
      <c r="G473" s="1">
        <f ca="1">TODAY()-167</f>
        <v>45412</v>
      </c>
      <c r="H473" s="1">
        <f ca="1">TODAY()-159</f>
        <v>45420</v>
      </c>
      <c r="I473" s="1">
        <f ca="1">TODAY()-146</f>
        <v>45433</v>
      </c>
      <c r="J473" s="1">
        <f ca="1">TODAY()-138</f>
        <v>45441</v>
      </c>
      <c r="K473" s="1">
        <f ca="1">TODAY()-81</f>
        <v>45498</v>
      </c>
      <c r="L473" s="1">
        <f ca="1">TODAY()-60</f>
        <v>45519</v>
      </c>
      <c r="M473" s="1">
        <f ca="1">TODAY()-6</f>
        <v>45573</v>
      </c>
      <c r="O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x14ac:dyDescent="0.3">
      <c r="A474">
        <v>473</v>
      </c>
      <c r="B474" t="s">
        <v>549</v>
      </c>
      <c r="D474">
        <v>2013</v>
      </c>
      <c r="E474" s="1">
        <f ca="1">TODAY()-491</f>
        <v>45088</v>
      </c>
      <c r="F474" s="1">
        <f ca="1">TODAY()-464</f>
        <v>45115</v>
      </c>
      <c r="G474" s="1">
        <f ca="1">TODAY()-439</f>
        <v>45140</v>
      </c>
      <c r="H474" s="1">
        <f ca="1">TODAY()-384</f>
        <v>45195</v>
      </c>
      <c r="I474" s="1">
        <f ca="1">TODAY()-383</f>
        <v>45196</v>
      </c>
      <c r="J474" s="1">
        <f ca="1">TODAY()-377</f>
        <v>45202</v>
      </c>
      <c r="K474" s="1">
        <f ca="1">TODAY()-345</f>
        <v>45234</v>
      </c>
      <c r="L474" s="1">
        <f ca="1">TODAY()-303</f>
        <v>45276</v>
      </c>
      <c r="M474" s="1">
        <f ca="1">TODAY()-297</f>
        <v>45282</v>
      </c>
      <c r="N474" s="1">
        <f ca="1">TODAY()-265</f>
        <v>45314</v>
      </c>
      <c r="O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x14ac:dyDescent="0.3">
      <c r="A475">
        <v>474</v>
      </c>
      <c r="B475" t="s">
        <v>550</v>
      </c>
      <c r="C475" t="s">
        <v>104</v>
      </c>
      <c r="D475">
        <v>2007</v>
      </c>
      <c r="E475" s="1">
        <f ca="1">TODAY()-414</f>
        <v>45165</v>
      </c>
      <c r="F475" s="1">
        <f ca="1">TODAY()-377</f>
        <v>45202</v>
      </c>
      <c r="G475" s="1">
        <f ca="1">TODAY()-347</f>
        <v>45232</v>
      </c>
      <c r="H475" s="1">
        <f ca="1">TODAY()-342</f>
        <v>45237</v>
      </c>
      <c r="I475" s="1">
        <f ca="1">TODAY()-268</f>
        <v>45311</v>
      </c>
      <c r="J475" s="1">
        <f ca="1">TODAY()-238</f>
        <v>45341</v>
      </c>
      <c r="K475" s="1">
        <f ca="1">TODAY()-236</f>
        <v>45343</v>
      </c>
      <c r="L475" s="1">
        <f ca="1">TODAY()-199</f>
        <v>45380</v>
      </c>
      <c r="M475" s="1">
        <f ca="1">TODAY()-169</f>
        <v>45410</v>
      </c>
      <c r="N475" s="1">
        <f ca="1">TODAY()-164</f>
        <v>45415</v>
      </c>
      <c r="O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x14ac:dyDescent="0.3">
      <c r="A476">
        <v>475</v>
      </c>
      <c r="B476" t="s">
        <v>551</v>
      </c>
      <c r="D476">
        <v>1951</v>
      </c>
      <c r="E476" s="1">
        <f ca="1">TODAY()-451</f>
        <v>45128</v>
      </c>
      <c r="F476" s="1">
        <f ca="1">TODAY()-417</f>
        <v>45162</v>
      </c>
      <c r="G476" s="1">
        <f ca="1">TODAY()-397</f>
        <v>45182</v>
      </c>
      <c r="H476" s="1">
        <f ca="1">TODAY()-378</f>
        <v>45201</v>
      </c>
      <c r="I476" s="1">
        <f ca="1">TODAY()-299</f>
        <v>45280</v>
      </c>
      <c r="J476" s="1">
        <f ca="1">TODAY()-282</f>
        <v>45297</v>
      </c>
      <c r="K476" s="1">
        <f ca="1">TODAY()-280</f>
        <v>45299</v>
      </c>
      <c r="L476" s="1">
        <f ca="1">TODAY()-263</f>
        <v>45316</v>
      </c>
      <c r="M476" s="1">
        <f ca="1">TODAY()-251</f>
        <v>45328</v>
      </c>
      <c r="N476" s="1">
        <f ca="1">TODAY()-232</f>
        <v>45347</v>
      </c>
      <c r="O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x14ac:dyDescent="0.3">
      <c r="A477">
        <v>476</v>
      </c>
      <c r="B477" t="s">
        <v>552</v>
      </c>
      <c r="D477">
        <v>2011</v>
      </c>
      <c r="O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x14ac:dyDescent="0.3">
      <c r="A478">
        <v>477</v>
      </c>
      <c r="B478" t="s">
        <v>553</v>
      </c>
      <c r="D478">
        <v>2014</v>
      </c>
      <c r="E478" s="1">
        <f ca="1">TODAY()-276</f>
        <v>45303</v>
      </c>
      <c r="F478" s="1">
        <f ca="1">TODAY()-245</f>
        <v>45334</v>
      </c>
      <c r="G478" s="1">
        <f ca="1">TODAY()-234</f>
        <v>45345</v>
      </c>
      <c r="H478" s="1">
        <f ca="1">TODAY()-230</f>
        <v>45349</v>
      </c>
      <c r="I478" s="1">
        <f ca="1">TODAY()-227</f>
        <v>45352</v>
      </c>
      <c r="J478" s="1">
        <f ca="1">TODAY()-216</f>
        <v>45363</v>
      </c>
      <c r="K478" s="1">
        <f ca="1">TODAY()-182</f>
        <v>45397</v>
      </c>
      <c r="L478" s="1">
        <f ca="1">TODAY()-168</f>
        <v>45411</v>
      </c>
      <c r="M478" s="1">
        <f ca="1">TODAY()-164</f>
        <v>45415</v>
      </c>
      <c r="N478" s="1">
        <f ca="1">TODAY()-150</f>
        <v>45429</v>
      </c>
      <c r="O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x14ac:dyDescent="0.3">
      <c r="A479">
        <v>478</v>
      </c>
      <c r="B479" t="s">
        <v>554</v>
      </c>
      <c r="D479">
        <v>2009</v>
      </c>
      <c r="E479" s="1">
        <f ca="1">TODAY()-458</f>
        <v>45121</v>
      </c>
      <c r="F479" s="1">
        <f ca="1">TODAY()-410</f>
        <v>45169</v>
      </c>
      <c r="G479" s="1">
        <f ca="1">TODAY()-392</f>
        <v>45187</v>
      </c>
      <c r="H479" s="1">
        <f ca="1">TODAY()-379</f>
        <v>45200</v>
      </c>
      <c r="I479" s="1">
        <f ca="1">TODAY()-350</f>
        <v>45229</v>
      </c>
      <c r="J479" s="1">
        <f ca="1">TODAY()-345</f>
        <v>45234</v>
      </c>
      <c r="K479" s="1">
        <f ca="1">TODAY()-332</f>
        <v>45247</v>
      </c>
      <c r="L479" s="1">
        <f ca="1">TODAY()-303</f>
        <v>45276</v>
      </c>
      <c r="M479" s="1">
        <f ca="1">TODAY()-291</f>
        <v>45288</v>
      </c>
      <c r="N479" s="1">
        <f ca="1">TODAY()-244</f>
        <v>45335</v>
      </c>
      <c r="O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x14ac:dyDescent="0.3">
      <c r="A480">
        <v>479</v>
      </c>
      <c r="B480" t="s">
        <v>555</v>
      </c>
      <c r="C480" t="s">
        <v>102</v>
      </c>
      <c r="D480">
        <v>1995</v>
      </c>
      <c r="E480" s="1">
        <f ca="1">TODAY()-494</f>
        <v>45085</v>
      </c>
      <c r="F480" s="1">
        <f ca="1">TODAY()-436</f>
        <v>45143</v>
      </c>
      <c r="G480" s="1">
        <f ca="1">TODAY()-433</f>
        <v>45146</v>
      </c>
      <c r="H480" s="1">
        <f ca="1">TODAY()-402</f>
        <v>45177</v>
      </c>
      <c r="I480" s="1">
        <f ca="1">TODAY()-353</f>
        <v>45226</v>
      </c>
      <c r="J480" s="1">
        <f ca="1">TODAY()-352</f>
        <v>45227</v>
      </c>
      <c r="K480" s="1">
        <f ca="1">TODAY()-322</f>
        <v>45257</v>
      </c>
      <c r="L480" s="1">
        <f ca="1">TODAY()-305</f>
        <v>45274</v>
      </c>
      <c r="M480" s="1">
        <f ca="1">TODAY()-272</f>
        <v>45307</v>
      </c>
      <c r="N480" s="1">
        <f ca="1">TODAY()-225</f>
        <v>45354</v>
      </c>
      <c r="O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x14ac:dyDescent="0.3">
      <c r="A481">
        <v>480</v>
      </c>
      <c r="B481" t="s">
        <v>66</v>
      </c>
      <c r="C481" t="s">
        <v>21</v>
      </c>
      <c r="D481">
        <v>1958</v>
      </c>
      <c r="E481" s="1">
        <f ca="1">TODAY()-57</f>
        <v>45522</v>
      </c>
      <c r="F481" s="1">
        <f ca="1">TODAY()-37</f>
        <v>45542</v>
      </c>
      <c r="O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x14ac:dyDescent="0.3">
      <c r="A482">
        <v>481</v>
      </c>
      <c r="B482" t="s">
        <v>556</v>
      </c>
      <c r="D482">
        <v>2005</v>
      </c>
      <c r="E482" s="1">
        <f ca="1">TODAY()-226</f>
        <v>45353</v>
      </c>
      <c r="F482" s="1">
        <f ca="1">TODAY()-183</f>
        <v>45396</v>
      </c>
      <c r="G482" s="1">
        <f ca="1">TODAY()-175</f>
        <v>45404</v>
      </c>
      <c r="H482" s="1">
        <f ca="1">TODAY()-169</f>
        <v>45410</v>
      </c>
      <c r="I482" s="1">
        <f ca="1">TODAY()-139</f>
        <v>45440</v>
      </c>
      <c r="J482" s="1">
        <f ca="1">TODAY()-126</f>
        <v>45453</v>
      </c>
      <c r="K482" s="1">
        <f ca="1">TODAY()-111</f>
        <v>45468</v>
      </c>
      <c r="L482" s="1">
        <f ca="1">TODAY()-75</f>
        <v>45504</v>
      </c>
      <c r="M482" s="1">
        <f ca="1">TODAY()-69</f>
        <v>45510</v>
      </c>
      <c r="N482" s="1">
        <f ca="1">TODAY()-11</f>
        <v>45568</v>
      </c>
      <c r="O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x14ac:dyDescent="0.3">
      <c r="A483">
        <v>482</v>
      </c>
      <c r="B483" t="s">
        <v>557</v>
      </c>
      <c r="D483">
        <v>2010</v>
      </c>
      <c r="E483" s="1">
        <f ca="1">TODAY()-219</f>
        <v>45360</v>
      </c>
      <c r="F483" s="1">
        <f ca="1">TODAY()-165</f>
        <v>45414</v>
      </c>
      <c r="G483" s="1">
        <f ca="1">TODAY()-160</f>
        <v>45419</v>
      </c>
      <c r="H483" s="1">
        <f ca="1">TODAY()-142</f>
        <v>45437</v>
      </c>
      <c r="I483" s="1">
        <f ca="1">TODAY()-119</f>
        <v>45460</v>
      </c>
      <c r="J483" s="1">
        <f ca="1">TODAY()-104</f>
        <v>45475</v>
      </c>
      <c r="K483" s="1">
        <f ca="1">TODAY()-101</f>
        <v>45478</v>
      </c>
      <c r="L483" s="1">
        <f ca="1">TODAY()-86</f>
        <v>45493</v>
      </c>
      <c r="M483" s="1">
        <f ca="1">TODAY()-70</f>
        <v>45509</v>
      </c>
      <c r="N483" s="1">
        <f ca="1">TODAY()-52</f>
        <v>45527</v>
      </c>
      <c r="O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x14ac:dyDescent="0.3">
      <c r="A484">
        <v>483</v>
      </c>
      <c r="B484" t="s">
        <v>558</v>
      </c>
      <c r="D484">
        <v>1993</v>
      </c>
      <c r="E484" s="1">
        <f ca="1">TODAY()-367</f>
        <v>45212</v>
      </c>
      <c r="F484" s="1">
        <f ca="1">TODAY()-319</f>
        <v>45260</v>
      </c>
      <c r="G484" s="1">
        <f ca="1">TODAY()-297</f>
        <v>45282</v>
      </c>
      <c r="H484" s="1">
        <f ca="1">TODAY()-288</f>
        <v>45291</v>
      </c>
      <c r="I484" s="1">
        <f ca="1">TODAY()-257</f>
        <v>45322</v>
      </c>
      <c r="J484" s="1">
        <f ca="1">TODAY()-248</f>
        <v>45331</v>
      </c>
      <c r="K484" s="1">
        <f ca="1">TODAY()-164</f>
        <v>45415</v>
      </c>
      <c r="L484" s="1">
        <f ca="1">TODAY()-124</f>
        <v>45455</v>
      </c>
      <c r="M484" s="1">
        <f ca="1">TODAY()-13</f>
        <v>45566</v>
      </c>
      <c r="O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x14ac:dyDescent="0.3">
      <c r="A485">
        <v>484</v>
      </c>
      <c r="B485" t="s">
        <v>559</v>
      </c>
      <c r="D485">
        <v>2012</v>
      </c>
      <c r="E485" s="1">
        <f ca="1">TODAY()-271</f>
        <v>45308</v>
      </c>
      <c r="F485" s="1">
        <f ca="1">TODAY()-251</f>
        <v>45328</v>
      </c>
      <c r="G485" s="1">
        <f ca="1">TODAY()-235</f>
        <v>45344</v>
      </c>
      <c r="H485" s="1">
        <f ca="1">TODAY()-234</f>
        <v>45345</v>
      </c>
      <c r="I485" s="1">
        <f ca="1">TODAY()-186</f>
        <v>45393</v>
      </c>
      <c r="J485" s="1">
        <f ca="1">TODAY()-184</f>
        <v>45395</v>
      </c>
      <c r="K485" s="1">
        <f ca="1">TODAY()-175</f>
        <v>45404</v>
      </c>
      <c r="L485" s="1">
        <f ca="1">TODAY()-169</f>
        <v>45410</v>
      </c>
      <c r="M485" s="1">
        <f ca="1">TODAY()-167</f>
        <v>45412</v>
      </c>
      <c r="N485" s="1">
        <f ca="1">TODAY()-158</f>
        <v>45421</v>
      </c>
      <c r="O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x14ac:dyDescent="0.3">
      <c r="A486">
        <v>485</v>
      </c>
      <c r="B486" t="s">
        <v>560</v>
      </c>
      <c r="D486">
        <v>2016</v>
      </c>
      <c r="E486" s="1">
        <f ca="1">TODAY()-426</f>
        <v>45153</v>
      </c>
      <c r="F486" s="1">
        <f ca="1">TODAY()-425</f>
        <v>45154</v>
      </c>
      <c r="G486" s="1">
        <f ca="1">TODAY()-382</f>
        <v>45197</v>
      </c>
      <c r="H486" s="1">
        <f ca="1">TODAY()-380</f>
        <v>45199</v>
      </c>
      <c r="I486" s="1">
        <f ca="1">TODAY()-355</f>
        <v>45224</v>
      </c>
      <c r="J486" s="1">
        <f ca="1">TODAY()-310</f>
        <v>45269</v>
      </c>
      <c r="K486" s="1">
        <f ca="1">TODAY()-303</f>
        <v>45276</v>
      </c>
      <c r="L486" s="1">
        <f ca="1">TODAY()-285</f>
        <v>45294</v>
      </c>
      <c r="M486" s="1">
        <f ca="1">TODAY()-258</f>
        <v>45321</v>
      </c>
      <c r="N486" s="1">
        <f ca="1">TODAY()-240</f>
        <v>45339</v>
      </c>
      <c r="O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x14ac:dyDescent="0.3">
      <c r="A487">
        <v>486</v>
      </c>
      <c r="B487" t="s">
        <v>561</v>
      </c>
      <c r="D487">
        <v>2005</v>
      </c>
      <c r="E487" s="1">
        <f ca="1">TODAY()-527</f>
        <v>45052</v>
      </c>
      <c r="F487" s="1">
        <f ca="1">TODAY()-465</f>
        <v>45114</v>
      </c>
      <c r="G487" s="1">
        <f ca="1">TODAY()-388</f>
        <v>45191</v>
      </c>
      <c r="H487" s="1">
        <f ca="1">TODAY()-384</f>
        <v>45195</v>
      </c>
      <c r="I487" s="1">
        <f ca="1">TODAY()-335</f>
        <v>45244</v>
      </c>
      <c r="J487" s="1">
        <f ca="1">TODAY()-335</f>
        <v>45244</v>
      </c>
      <c r="K487" s="1">
        <f ca="1">TODAY()-331</f>
        <v>45248</v>
      </c>
      <c r="L487" s="1">
        <f ca="1">TODAY()-328</f>
        <v>45251</v>
      </c>
      <c r="M487" s="1">
        <f ca="1">TODAY()-282</f>
        <v>45297</v>
      </c>
      <c r="N487" s="1">
        <f ca="1">TODAY()-275</f>
        <v>45304</v>
      </c>
      <c r="O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x14ac:dyDescent="0.3">
      <c r="A488">
        <v>487</v>
      </c>
      <c r="B488" t="s">
        <v>562</v>
      </c>
      <c r="D488">
        <v>2009</v>
      </c>
      <c r="E488" s="1">
        <f ca="1">TODAY()-796</f>
        <v>44783</v>
      </c>
      <c r="F488" s="1">
        <f ca="1">TODAY()-795</f>
        <v>44784</v>
      </c>
      <c r="G488" s="1">
        <f ca="1">TODAY()-795</f>
        <v>44784</v>
      </c>
      <c r="H488" s="1">
        <f ca="1">TODAY()-795</f>
        <v>44784</v>
      </c>
      <c r="I488" s="1">
        <f ca="1">TODAY()-317</f>
        <v>45262</v>
      </c>
      <c r="J488" s="1">
        <f ca="1">TODAY()-307</f>
        <v>45272</v>
      </c>
      <c r="K488" s="1">
        <f ca="1">TODAY()-305</f>
        <v>45274</v>
      </c>
      <c r="L488" s="1">
        <f ca="1">TODAY()-304</f>
        <v>45275</v>
      </c>
      <c r="M488" s="1">
        <f ca="1">TODAY()-304</f>
        <v>45275</v>
      </c>
      <c r="N488" s="1">
        <f ca="1">TODAY()-304</f>
        <v>45275</v>
      </c>
      <c r="O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x14ac:dyDescent="0.3">
      <c r="A489">
        <v>488</v>
      </c>
      <c r="B489" t="s">
        <v>114</v>
      </c>
      <c r="C489" t="s">
        <v>99</v>
      </c>
      <c r="D489">
        <v>2014</v>
      </c>
      <c r="O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 x14ac:dyDescent="0.3">
      <c r="A490">
        <v>489</v>
      </c>
      <c r="B490" t="s">
        <v>563</v>
      </c>
      <c r="D490">
        <v>1966</v>
      </c>
      <c r="E490" s="1">
        <f ca="1">TODAY()-239</f>
        <v>45340</v>
      </c>
      <c r="F490" s="1">
        <f ca="1">TODAY()-216</f>
        <v>45363</v>
      </c>
      <c r="G490" s="1">
        <f ca="1">TODAY()-179</f>
        <v>45400</v>
      </c>
      <c r="H490" s="1">
        <f ca="1">TODAY()-174</f>
        <v>45405</v>
      </c>
      <c r="I490" s="1">
        <f ca="1">TODAY()-153</f>
        <v>45426</v>
      </c>
      <c r="J490" s="1">
        <f ca="1">TODAY()-148</f>
        <v>45431</v>
      </c>
      <c r="K490" s="1">
        <f ca="1">TODAY()-140</f>
        <v>45439</v>
      </c>
      <c r="L490" s="1">
        <f ca="1">TODAY()-117</f>
        <v>45462</v>
      </c>
      <c r="M490" s="1">
        <f ca="1">TODAY()-80</f>
        <v>45499</v>
      </c>
      <c r="N490" s="1">
        <f ca="1">TODAY()-54</f>
        <v>45525</v>
      </c>
      <c r="O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x14ac:dyDescent="0.3">
      <c r="A491">
        <v>490</v>
      </c>
      <c r="B491" t="s">
        <v>116</v>
      </c>
      <c r="C491" t="s">
        <v>100</v>
      </c>
      <c r="D491">
        <v>2002</v>
      </c>
      <c r="E491" s="1">
        <f ca="1">TODAY()-537</f>
        <v>45042</v>
      </c>
      <c r="F491" s="1">
        <f ca="1">TODAY()-503</f>
        <v>45076</v>
      </c>
      <c r="G491" s="1">
        <f ca="1">TODAY()-489</f>
        <v>45090</v>
      </c>
      <c r="H491" s="1">
        <f ca="1">TODAY()-483</f>
        <v>45096</v>
      </c>
      <c r="I491" s="1">
        <f ca="1">TODAY()-481</f>
        <v>45098</v>
      </c>
      <c r="J491" s="1">
        <f ca="1">TODAY()-427</f>
        <v>45152</v>
      </c>
      <c r="K491" s="1">
        <f ca="1">TODAY()-359</f>
        <v>45220</v>
      </c>
      <c r="L491" s="1">
        <f ca="1">TODAY()-357</f>
        <v>45222</v>
      </c>
      <c r="M491" s="1">
        <f ca="1">TODAY()-305</f>
        <v>45274</v>
      </c>
      <c r="N491" s="1">
        <f ca="1">TODAY()-303</f>
        <v>45276</v>
      </c>
      <c r="O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 x14ac:dyDescent="0.3">
      <c r="A492">
        <v>491</v>
      </c>
      <c r="B492" t="s">
        <v>564</v>
      </c>
      <c r="C492" t="s">
        <v>118</v>
      </c>
      <c r="D492">
        <v>1995</v>
      </c>
      <c r="E492" s="1">
        <f ca="1">TODAY()-535</f>
        <v>45044</v>
      </c>
      <c r="F492" s="1">
        <f ca="1">TODAY()-507</f>
        <v>45072</v>
      </c>
      <c r="G492" s="1">
        <f ca="1">TODAY()-505</f>
        <v>45074</v>
      </c>
      <c r="H492" s="1">
        <f ca="1">TODAY()-487</f>
        <v>45092</v>
      </c>
      <c r="I492" s="1">
        <f ca="1">TODAY()-481</f>
        <v>45098</v>
      </c>
      <c r="J492" s="1">
        <f ca="1">TODAY()-453</f>
        <v>45126</v>
      </c>
      <c r="K492" s="1">
        <f ca="1">TODAY()-414</f>
        <v>45165</v>
      </c>
      <c r="L492" s="1">
        <f ca="1">TODAY()-360</f>
        <v>45219</v>
      </c>
      <c r="M492" s="1">
        <f ca="1">TODAY()-356</f>
        <v>45223</v>
      </c>
      <c r="N492" s="1">
        <f ca="1">TODAY()-302</f>
        <v>45277</v>
      </c>
      <c r="O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 x14ac:dyDescent="0.3">
      <c r="A493">
        <v>492</v>
      </c>
      <c r="B493" t="s">
        <v>565</v>
      </c>
      <c r="D493">
        <v>2014</v>
      </c>
      <c r="E493" s="1">
        <f ca="1">TODAY()-201</f>
        <v>45378</v>
      </c>
      <c r="F493" s="1">
        <f ca="1">TODAY()-147</f>
        <v>45432</v>
      </c>
      <c r="G493" s="1">
        <f ca="1">TODAY()-115</f>
        <v>45464</v>
      </c>
      <c r="H493" s="1">
        <f ca="1">TODAY()-111</f>
        <v>45468</v>
      </c>
      <c r="I493" s="1">
        <f ca="1">TODAY()-105</f>
        <v>45474</v>
      </c>
      <c r="J493" s="1">
        <f ca="1">TODAY()-76</f>
        <v>45503</v>
      </c>
      <c r="K493" s="1">
        <f ca="1">TODAY()-41</f>
        <v>45538</v>
      </c>
      <c r="L493" s="1">
        <f ca="1">TODAY()-15</f>
        <v>45564</v>
      </c>
      <c r="O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 x14ac:dyDescent="0.3">
      <c r="A494">
        <v>493</v>
      </c>
      <c r="B494" t="s">
        <v>566</v>
      </c>
      <c r="D494">
        <v>1957</v>
      </c>
      <c r="E494" s="1">
        <f ca="1">TODAY()-491</f>
        <v>45088</v>
      </c>
      <c r="F494" s="1">
        <f ca="1">TODAY()-446</f>
        <v>45133</v>
      </c>
      <c r="G494" s="1">
        <f ca="1">TODAY()-439</f>
        <v>45140</v>
      </c>
      <c r="H494" s="1">
        <f ca="1">TODAY()-397</f>
        <v>45182</v>
      </c>
      <c r="I494" s="1">
        <f ca="1">TODAY()-394</f>
        <v>45185</v>
      </c>
      <c r="J494" s="1">
        <f ca="1">TODAY()-345</f>
        <v>45234</v>
      </c>
      <c r="K494" s="1">
        <f ca="1">TODAY()-341</f>
        <v>45238</v>
      </c>
      <c r="L494" s="1">
        <f ca="1">TODAY()-301</f>
        <v>45278</v>
      </c>
      <c r="M494" s="1">
        <f ca="1">TODAY()-292</f>
        <v>45287</v>
      </c>
      <c r="N494" s="1">
        <f ca="1">TODAY()-252</f>
        <v>45327</v>
      </c>
      <c r="O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 x14ac:dyDescent="0.3">
      <c r="A495">
        <v>494</v>
      </c>
      <c r="B495" t="s">
        <v>567</v>
      </c>
      <c r="C495" t="s">
        <v>111</v>
      </c>
      <c r="D495">
        <v>2001</v>
      </c>
      <c r="E495" s="1">
        <f ca="1">TODAY()-451</f>
        <v>45128</v>
      </c>
      <c r="F495" s="1">
        <f ca="1">TODAY()-432</f>
        <v>45147</v>
      </c>
      <c r="G495" s="1">
        <f ca="1">TODAY()-431</f>
        <v>45148</v>
      </c>
      <c r="H495" s="1">
        <f ca="1">TODAY()-417</f>
        <v>45162</v>
      </c>
      <c r="I495" s="1">
        <f ca="1">TODAY()-413</f>
        <v>45166</v>
      </c>
      <c r="J495" s="1">
        <f ca="1">TODAY()-412</f>
        <v>45167</v>
      </c>
      <c r="K495" s="1">
        <f ca="1">TODAY()-392</f>
        <v>45187</v>
      </c>
      <c r="L495" s="1">
        <f ca="1">TODAY()-373</f>
        <v>45206</v>
      </c>
      <c r="M495" s="1">
        <f ca="1">TODAY()-305</f>
        <v>45274</v>
      </c>
      <c r="N495" s="1">
        <f ca="1">TODAY()-286</f>
        <v>45293</v>
      </c>
      <c r="O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 x14ac:dyDescent="0.3">
      <c r="A496">
        <v>495</v>
      </c>
      <c r="B496" t="s">
        <v>568</v>
      </c>
      <c r="D496">
        <v>2015</v>
      </c>
      <c r="E496" s="1">
        <f ca="1">TODAY()-554</f>
        <v>45025</v>
      </c>
      <c r="F496" s="1">
        <f ca="1">TODAY()-552</f>
        <v>45027</v>
      </c>
      <c r="G496" s="1">
        <f ca="1">TODAY()-551</f>
        <v>45028</v>
      </c>
      <c r="H496" s="1">
        <f ca="1">TODAY()-546</f>
        <v>45033</v>
      </c>
      <c r="I496" s="1">
        <f ca="1">TODAY()-325</f>
        <v>45254</v>
      </c>
      <c r="J496" s="1">
        <f ca="1">TODAY()-301</f>
        <v>45278</v>
      </c>
      <c r="K496" s="1">
        <f ca="1">TODAY()-298</f>
        <v>45281</v>
      </c>
      <c r="L496" s="1">
        <f ca="1">TODAY()-296</f>
        <v>45283</v>
      </c>
      <c r="M496" s="1">
        <f ca="1">TODAY()-295</f>
        <v>45284</v>
      </c>
      <c r="N496" s="1">
        <f ca="1">TODAY()-290</f>
        <v>45289</v>
      </c>
      <c r="O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 x14ac:dyDescent="0.3">
      <c r="A497">
        <v>496</v>
      </c>
      <c r="B497" t="s">
        <v>569</v>
      </c>
      <c r="D497">
        <v>1996</v>
      </c>
      <c r="E497" s="1">
        <f ca="1">TODAY()-441</f>
        <v>45138</v>
      </c>
      <c r="F497" s="1">
        <f ca="1">TODAY()-438</f>
        <v>45141</v>
      </c>
      <c r="G497" s="1">
        <f ca="1">TODAY()-422</f>
        <v>45157</v>
      </c>
      <c r="H497" s="1">
        <f ca="1">TODAY()-393</f>
        <v>45186</v>
      </c>
      <c r="I497" s="1">
        <f ca="1">TODAY()-386</f>
        <v>45193</v>
      </c>
      <c r="J497" s="1">
        <f ca="1">TODAY()-372</f>
        <v>45207</v>
      </c>
      <c r="K497" s="1">
        <f ca="1">TODAY()-369</f>
        <v>45210</v>
      </c>
      <c r="L497" s="1">
        <f ca="1">TODAY()-324</f>
        <v>45255</v>
      </c>
      <c r="M497" s="1">
        <f ca="1">TODAY()-177</f>
        <v>45402</v>
      </c>
      <c r="N497" s="1">
        <f ca="1">TODAY()-108</f>
        <v>45471</v>
      </c>
      <c r="O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 x14ac:dyDescent="0.3">
      <c r="A498">
        <v>497</v>
      </c>
      <c r="B498" t="s">
        <v>47</v>
      </c>
      <c r="C498" t="s">
        <v>26</v>
      </c>
      <c r="D498">
        <v>2004</v>
      </c>
      <c r="E498" s="1">
        <f ca="1">TODAY()-318</f>
        <v>45261</v>
      </c>
      <c r="F498" s="1">
        <f ca="1">TODAY()-313</f>
        <v>45266</v>
      </c>
      <c r="G498" s="1">
        <f ca="1">TODAY()-311</f>
        <v>45268</v>
      </c>
      <c r="H498" s="1">
        <f ca="1">TODAY()-310</f>
        <v>45269</v>
      </c>
      <c r="I498" s="1">
        <f ca="1">TODAY()-309</f>
        <v>45270</v>
      </c>
      <c r="J498" s="1">
        <f ca="1">TODAY()-308</f>
        <v>45271</v>
      </c>
      <c r="K498" s="1">
        <f ca="1">TODAY()-308</f>
        <v>45271</v>
      </c>
      <c r="L498" s="1">
        <f ca="1">TODAY()-306</f>
        <v>45273</v>
      </c>
      <c r="M498" s="1">
        <f ca="1">TODAY()-305</f>
        <v>45274</v>
      </c>
      <c r="N498" s="1">
        <f ca="1">TODAY()-304</f>
        <v>45275</v>
      </c>
      <c r="O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 x14ac:dyDescent="0.3">
      <c r="A499">
        <v>498</v>
      </c>
      <c r="B499" t="s">
        <v>570</v>
      </c>
      <c r="C499" t="s">
        <v>112</v>
      </c>
      <c r="D499">
        <v>1997</v>
      </c>
      <c r="E499" s="1">
        <f ca="1">TODAY()-620</f>
        <v>44959</v>
      </c>
      <c r="F499" s="1">
        <f ca="1">TODAY()-599</f>
        <v>44980</v>
      </c>
      <c r="G499" s="1">
        <f ca="1">TODAY()-594</f>
        <v>44985</v>
      </c>
      <c r="H499" s="1">
        <f ca="1">TODAY()-578</f>
        <v>45001</v>
      </c>
      <c r="I499" s="1">
        <f ca="1">TODAY()-310</f>
        <v>45269</v>
      </c>
      <c r="J499" s="1">
        <f ca="1">TODAY()-252</f>
        <v>45327</v>
      </c>
      <c r="K499" s="1">
        <f ca="1">TODAY()-240</f>
        <v>45339</v>
      </c>
      <c r="L499" s="1">
        <f ca="1">TODAY()-219</f>
        <v>45360</v>
      </c>
      <c r="M499" s="1">
        <f ca="1">TODAY()-214</f>
        <v>45365</v>
      </c>
      <c r="N499" s="1">
        <f ca="1">TODAY()-198</f>
        <v>45381</v>
      </c>
      <c r="O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 x14ac:dyDescent="0.3">
      <c r="A500">
        <v>499</v>
      </c>
      <c r="B500" t="s">
        <v>571</v>
      </c>
      <c r="D500">
        <v>1995</v>
      </c>
      <c r="E500" s="1">
        <f ca="1">TODAY()-366</f>
        <v>45213</v>
      </c>
      <c r="F500" s="1">
        <f ca="1">TODAY()-320</f>
        <v>45259</v>
      </c>
      <c r="G500" s="1">
        <f ca="1">TODAY()-249</f>
        <v>45330</v>
      </c>
      <c r="H500" s="1">
        <f ca="1">TODAY()-229</f>
        <v>45350</v>
      </c>
      <c r="I500" s="1">
        <f ca="1">TODAY()-208</f>
        <v>45371</v>
      </c>
      <c r="J500" s="1">
        <f ca="1">TODAY()-188</f>
        <v>45391</v>
      </c>
      <c r="K500" s="1">
        <f ca="1">TODAY()-96</f>
        <v>45483</v>
      </c>
      <c r="L500" s="1">
        <f ca="1">TODAY()-94</f>
        <v>45485</v>
      </c>
      <c r="M500" s="1">
        <f ca="1">TODAY()-76</f>
        <v>45503</v>
      </c>
      <c r="N500" s="1">
        <f ca="1">TODAY()-74</f>
        <v>45505</v>
      </c>
      <c r="O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 x14ac:dyDescent="0.3">
      <c r="A501">
        <v>500</v>
      </c>
      <c r="B501" t="s">
        <v>572</v>
      </c>
      <c r="C501" t="s">
        <v>112</v>
      </c>
      <c r="D501">
        <v>1988</v>
      </c>
      <c r="E501" s="1">
        <f ca="1">TODAY()-127</f>
        <v>45452</v>
      </c>
      <c r="F501" s="1">
        <f ca="1">TODAY()-73</f>
        <v>45506</v>
      </c>
      <c r="G501" s="1">
        <f ca="1">TODAY()-47</f>
        <v>45532</v>
      </c>
      <c r="H501" s="1">
        <f ca="1">TODAY()-47</f>
        <v>45532</v>
      </c>
      <c r="O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</sheetData>
  <conditionalFormatting sqref="E2:O8 E501:H501 O501 E494:O500 E493:L493 O493 E490:O492 O489 E485:O488 E484:M484 O484 E482:O483 E481:F481 O481 E478:O480 O477 E474:O476 E473:M473 O473 E468:O472 E467:M467 O467 E466:O466 E465:L465 O465 E464:O464 E463:G463 O463 E462:O462 E461:M461 O461 E460:O460 E459:M459 O459 E457:O458 E456:L456 O456 E450:O455 E449:I449 O449 E446:O448 E445:F445 O445 E440:O444 E439:H439 O439 E437:O438 E436:G436 O436 E430:O435 E429:F429 O429 E423:O428 E422 E421:I421 O421:O422 E415:O420 E414:L414 O414 E413:O413 E412:L412 E411:I411 E410:M410 O410:O412 E406:O409 E405:G405 O405 E404:O404 E403:L403 O403 E400:O402 E399:K399 O399 E390:O398 E388:K389 O388:O389 E375:O387 E374:K374 O374 E363:O373 E362:M362 O361:O362 E358:O360 E357:J357 E356:M356 O356:O357 E350:O355 E349 O349 E347:O348 E346:M346 O346 E339:O345 E338:M338 O338 E331:O337 E330:L330 E329:M329 O329:O330 E326:O328 E325:H325 O325 E320:O324 E319:M319 O319 E312:O318 E311:L311 O311 E309:O310 E308:M308 O308 E306:O307 E305:G305 O305 E297:O304 E296:G296 O296 E294:O295 E293:L293 O293 E289:O292 E288:I288 O288 E287:O287 E286:M286 O286 E280:O285 E279:J279 O279 E278:O278 E277:G277 E276:M276 O276:O277 E271:O275 E270:K270 O270 E269:O269 E268:K268 O268 E264:O267 E263:J263 O262:O263 E262:H262 E260:O261 E258:M258 O258:O259 E257:O257 E255:M256 O255:O256 E254:O254 E253:K253 O251:O253 E252:G252 E251 E247:O250 E246:K246 O246 E245:O245 E244:F244 E243:K243 O243:O244 E240:O242 E239:H239 O239 E238:O238 E237:K237 O237 E226:O236 E225 E224:J224 E223:H223 E222:J222 O222:O225 E219:O221 E218:G218 O218 E212:O217 E211:L211 O211 E209:O210 E208:J208 O208 E205:O207 E204:M204 O204 E194:O203 E193:L193 O193 E192:O192 E191:F191 O191 E179:O190 E178:M178 O178 E173:O177 E172:H172 O172 E164:O171 E163:K163 O163 E162:O162 E161:M161 O160:O161 E160:G160 E150:O159 E149:L149 O149 E148:O148 E147:H147 O147 E137:O146 E136:J136 O136 E133:O135 E131:J131 O131:O132 E127:O130 E126:I126 O126 E123:O125 E122 O122 E116:O121 E115:K115 O115 E112:O114 E111:M111 O111 E110:O110 E109:M109 O109 E106:O108 E105:H105 E104:I104 O104:O105 E96:O103 E95:L95 O95 E91:O94 E90:J90 O90 E88:O89 E87:G87 O87 E78:O86 E77:M77 O77 E67:O76 E66:M66 O66 E62:O65 O61 E55:O60 E54:K54 O54 E50:O53 E49:L49 E48:M48 O48:O49 E46:O47 E45:H45 O45 E44:O44 E43:M43 O41:O43 E42:L42 E41:G41 E36:O40 E35:G35 E34:K34 O34:O35 E30:O33 E29:G29 O29 E24:O28 E23:L23 O23 E10:O22 E9:K9 O9">
    <cfRule type="top10" dxfId="0" priority="1" rank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277E0-FB6A-4490-BBC0-8C1B9B213994}">
  <dimension ref="A1:A95"/>
  <sheetViews>
    <sheetView workbookViewId="0">
      <selection activeCell="A3" sqref="A2:A95"/>
    </sheetView>
  </sheetViews>
  <sheetFormatPr defaultRowHeight="14.4" x14ac:dyDescent="0.3"/>
  <cols>
    <col min="1" max="1" width="17" bestFit="1" customWidth="1"/>
  </cols>
  <sheetData>
    <row r="1" spans="1:1" x14ac:dyDescent="0.3">
      <c r="A1" t="s">
        <v>689</v>
      </c>
    </row>
    <row r="2" spans="1:1" x14ac:dyDescent="0.3">
      <c r="A2" t="s">
        <v>595</v>
      </c>
    </row>
    <row r="3" spans="1:1" x14ac:dyDescent="0.3">
      <c r="A3" t="s">
        <v>596</v>
      </c>
    </row>
    <row r="4" spans="1:1" x14ac:dyDescent="0.3">
      <c r="A4" t="s">
        <v>597</v>
      </c>
    </row>
    <row r="5" spans="1:1" x14ac:dyDescent="0.3">
      <c r="A5" t="s">
        <v>598</v>
      </c>
    </row>
    <row r="6" spans="1:1" x14ac:dyDescent="0.3">
      <c r="A6" t="s">
        <v>599</v>
      </c>
    </row>
    <row r="7" spans="1:1" x14ac:dyDescent="0.3">
      <c r="A7" t="s">
        <v>600</v>
      </c>
    </row>
    <row r="8" spans="1:1" x14ac:dyDescent="0.3">
      <c r="A8" t="s">
        <v>601</v>
      </c>
    </row>
    <row r="9" spans="1:1" x14ac:dyDescent="0.3">
      <c r="A9" t="s">
        <v>602</v>
      </c>
    </row>
    <row r="10" spans="1:1" x14ac:dyDescent="0.3">
      <c r="A10" t="s">
        <v>603</v>
      </c>
    </row>
    <row r="11" spans="1:1" x14ac:dyDescent="0.3">
      <c r="A11" t="s">
        <v>604</v>
      </c>
    </row>
    <row r="12" spans="1:1" x14ac:dyDescent="0.3">
      <c r="A12" t="s">
        <v>605</v>
      </c>
    </row>
    <row r="13" spans="1:1" x14ac:dyDescent="0.3">
      <c r="A13" t="s">
        <v>606</v>
      </c>
    </row>
    <row r="14" spans="1:1" x14ac:dyDescent="0.3">
      <c r="A14" t="s">
        <v>607</v>
      </c>
    </row>
    <row r="15" spans="1:1" x14ac:dyDescent="0.3">
      <c r="A15" t="s">
        <v>608</v>
      </c>
    </row>
    <row r="16" spans="1:1" x14ac:dyDescent="0.3">
      <c r="A16" t="s">
        <v>609</v>
      </c>
    </row>
    <row r="17" spans="1:1" x14ac:dyDescent="0.3">
      <c r="A17" t="s">
        <v>610</v>
      </c>
    </row>
    <row r="18" spans="1:1" x14ac:dyDescent="0.3">
      <c r="A18" t="s">
        <v>611</v>
      </c>
    </row>
    <row r="19" spans="1:1" x14ac:dyDescent="0.3">
      <c r="A19" t="s">
        <v>612</v>
      </c>
    </row>
    <row r="20" spans="1:1" x14ac:dyDescent="0.3">
      <c r="A20" t="s">
        <v>613</v>
      </c>
    </row>
    <row r="21" spans="1:1" x14ac:dyDescent="0.3">
      <c r="A21" t="s">
        <v>614</v>
      </c>
    </row>
    <row r="22" spans="1:1" x14ac:dyDescent="0.3">
      <c r="A22" t="s">
        <v>615</v>
      </c>
    </row>
    <row r="23" spans="1:1" x14ac:dyDescent="0.3">
      <c r="A23" t="s">
        <v>616</v>
      </c>
    </row>
    <row r="24" spans="1:1" x14ac:dyDescent="0.3">
      <c r="A24" t="s">
        <v>617</v>
      </c>
    </row>
    <row r="25" spans="1:1" x14ac:dyDescent="0.3">
      <c r="A25" t="s">
        <v>618</v>
      </c>
    </row>
    <row r="26" spans="1:1" x14ac:dyDescent="0.3">
      <c r="A26" t="s">
        <v>619</v>
      </c>
    </row>
    <row r="27" spans="1:1" x14ac:dyDescent="0.3">
      <c r="A27" t="s">
        <v>620</v>
      </c>
    </row>
    <row r="28" spans="1:1" x14ac:dyDescent="0.3">
      <c r="A28" t="s">
        <v>621</v>
      </c>
    </row>
    <row r="29" spans="1:1" x14ac:dyDescent="0.3">
      <c r="A29" t="s">
        <v>622</v>
      </c>
    </row>
    <row r="30" spans="1:1" x14ac:dyDescent="0.3">
      <c r="A30" t="s">
        <v>623</v>
      </c>
    </row>
    <row r="31" spans="1:1" x14ac:dyDescent="0.3">
      <c r="A31" t="s">
        <v>624</v>
      </c>
    </row>
    <row r="32" spans="1:1" x14ac:dyDescent="0.3">
      <c r="A32" t="s">
        <v>625</v>
      </c>
    </row>
    <row r="33" spans="1:1" x14ac:dyDescent="0.3">
      <c r="A33" t="s">
        <v>626</v>
      </c>
    </row>
    <row r="34" spans="1:1" x14ac:dyDescent="0.3">
      <c r="A34" t="s">
        <v>627</v>
      </c>
    </row>
    <row r="35" spans="1:1" x14ac:dyDescent="0.3">
      <c r="A35" t="s">
        <v>628</v>
      </c>
    </row>
    <row r="36" spans="1:1" x14ac:dyDescent="0.3">
      <c r="A36" t="s">
        <v>629</v>
      </c>
    </row>
    <row r="37" spans="1:1" x14ac:dyDescent="0.3">
      <c r="A37" t="s">
        <v>630</v>
      </c>
    </row>
    <row r="38" spans="1:1" x14ac:dyDescent="0.3">
      <c r="A38" t="s">
        <v>631</v>
      </c>
    </row>
    <row r="39" spans="1:1" x14ac:dyDescent="0.3">
      <c r="A39" t="s">
        <v>632</v>
      </c>
    </row>
    <row r="40" spans="1:1" x14ac:dyDescent="0.3">
      <c r="A40" t="s">
        <v>633</v>
      </c>
    </row>
    <row r="41" spans="1:1" x14ac:dyDescent="0.3">
      <c r="A41" t="s">
        <v>634</v>
      </c>
    </row>
    <row r="42" spans="1:1" x14ac:dyDescent="0.3">
      <c r="A42" t="s">
        <v>635</v>
      </c>
    </row>
    <row r="43" spans="1:1" x14ac:dyDescent="0.3">
      <c r="A43" t="s">
        <v>636</v>
      </c>
    </row>
    <row r="44" spans="1:1" x14ac:dyDescent="0.3">
      <c r="A44" t="s">
        <v>637</v>
      </c>
    </row>
    <row r="45" spans="1:1" x14ac:dyDescent="0.3">
      <c r="A45" t="s">
        <v>638</v>
      </c>
    </row>
    <row r="46" spans="1:1" x14ac:dyDescent="0.3">
      <c r="A46" t="s">
        <v>639</v>
      </c>
    </row>
    <row r="47" spans="1:1" x14ac:dyDescent="0.3">
      <c r="A47" t="s">
        <v>640</v>
      </c>
    </row>
    <row r="48" spans="1:1" x14ac:dyDescent="0.3">
      <c r="A48" t="s">
        <v>641</v>
      </c>
    </row>
    <row r="49" spans="1:1" x14ac:dyDescent="0.3">
      <c r="A49" t="s">
        <v>642</v>
      </c>
    </row>
    <row r="50" spans="1:1" x14ac:dyDescent="0.3">
      <c r="A50" t="s">
        <v>643</v>
      </c>
    </row>
    <row r="51" spans="1:1" x14ac:dyDescent="0.3">
      <c r="A51" t="s">
        <v>644</v>
      </c>
    </row>
    <row r="52" spans="1:1" x14ac:dyDescent="0.3">
      <c r="A52" t="s">
        <v>645</v>
      </c>
    </row>
    <row r="53" spans="1:1" x14ac:dyDescent="0.3">
      <c r="A53" t="s">
        <v>646</v>
      </c>
    </row>
    <row r="54" spans="1:1" x14ac:dyDescent="0.3">
      <c r="A54" t="s">
        <v>647</v>
      </c>
    </row>
    <row r="55" spans="1:1" x14ac:dyDescent="0.3">
      <c r="A55" t="s">
        <v>648</v>
      </c>
    </row>
    <row r="56" spans="1:1" x14ac:dyDescent="0.3">
      <c r="A56" t="s">
        <v>649</v>
      </c>
    </row>
    <row r="57" spans="1:1" x14ac:dyDescent="0.3">
      <c r="A57" t="s">
        <v>650</v>
      </c>
    </row>
    <row r="58" spans="1:1" x14ac:dyDescent="0.3">
      <c r="A58" t="s">
        <v>651</v>
      </c>
    </row>
    <row r="59" spans="1:1" x14ac:dyDescent="0.3">
      <c r="A59" t="s">
        <v>652</v>
      </c>
    </row>
    <row r="60" spans="1:1" x14ac:dyDescent="0.3">
      <c r="A60" t="s">
        <v>653</v>
      </c>
    </row>
    <row r="61" spans="1:1" x14ac:dyDescent="0.3">
      <c r="A61" t="s">
        <v>654</v>
      </c>
    </row>
    <row r="62" spans="1:1" x14ac:dyDescent="0.3">
      <c r="A62" t="s">
        <v>655</v>
      </c>
    </row>
    <row r="63" spans="1:1" x14ac:dyDescent="0.3">
      <c r="A63" t="s">
        <v>656</v>
      </c>
    </row>
    <row r="64" spans="1:1" x14ac:dyDescent="0.3">
      <c r="A64" t="s">
        <v>657</v>
      </c>
    </row>
    <row r="65" spans="1:1" x14ac:dyDescent="0.3">
      <c r="A65" t="s">
        <v>658</v>
      </c>
    </row>
    <row r="66" spans="1:1" x14ac:dyDescent="0.3">
      <c r="A66" t="s">
        <v>659</v>
      </c>
    </row>
    <row r="67" spans="1:1" x14ac:dyDescent="0.3">
      <c r="A67" t="s">
        <v>660</v>
      </c>
    </row>
    <row r="68" spans="1:1" x14ac:dyDescent="0.3">
      <c r="A68" t="s">
        <v>661</v>
      </c>
    </row>
    <row r="69" spans="1:1" x14ac:dyDescent="0.3">
      <c r="A69" t="s">
        <v>662</v>
      </c>
    </row>
    <row r="70" spans="1:1" x14ac:dyDescent="0.3">
      <c r="A70" t="s">
        <v>663</v>
      </c>
    </row>
    <row r="71" spans="1:1" x14ac:dyDescent="0.3">
      <c r="A71" t="s">
        <v>664</v>
      </c>
    </row>
    <row r="72" spans="1:1" x14ac:dyDescent="0.3">
      <c r="A72" t="s">
        <v>665</v>
      </c>
    </row>
    <row r="73" spans="1:1" x14ac:dyDescent="0.3">
      <c r="A73" t="s">
        <v>666</v>
      </c>
    </row>
    <row r="74" spans="1:1" x14ac:dyDescent="0.3">
      <c r="A74" t="s">
        <v>667</v>
      </c>
    </row>
    <row r="75" spans="1:1" x14ac:dyDescent="0.3">
      <c r="A75" t="s">
        <v>668</v>
      </c>
    </row>
    <row r="76" spans="1:1" x14ac:dyDescent="0.3">
      <c r="A76" t="s">
        <v>669</v>
      </c>
    </row>
    <row r="77" spans="1:1" x14ac:dyDescent="0.3">
      <c r="A77" t="s">
        <v>670</v>
      </c>
    </row>
    <row r="78" spans="1:1" x14ac:dyDescent="0.3">
      <c r="A78" t="s">
        <v>671</v>
      </c>
    </row>
    <row r="79" spans="1:1" x14ac:dyDescent="0.3">
      <c r="A79" t="s">
        <v>672</v>
      </c>
    </row>
    <row r="80" spans="1:1" x14ac:dyDescent="0.3">
      <c r="A80" t="s">
        <v>673</v>
      </c>
    </row>
    <row r="81" spans="1:1" x14ac:dyDescent="0.3">
      <c r="A81" t="s">
        <v>674</v>
      </c>
    </row>
    <row r="82" spans="1:1" x14ac:dyDescent="0.3">
      <c r="A82" t="s">
        <v>675</v>
      </c>
    </row>
    <row r="83" spans="1:1" x14ac:dyDescent="0.3">
      <c r="A83" t="s">
        <v>676</v>
      </c>
    </row>
    <row r="84" spans="1:1" x14ac:dyDescent="0.3">
      <c r="A84" t="s">
        <v>677</v>
      </c>
    </row>
    <row r="85" spans="1:1" x14ac:dyDescent="0.3">
      <c r="A85" t="s">
        <v>678</v>
      </c>
    </row>
    <row r="86" spans="1:1" x14ac:dyDescent="0.3">
      <c r="A86" t="s">
        <v>679</v>
      </c>
    </row>
    <row r="87" spans="1:1" x14ac:dyDescent="0.3">
      <c r="A87" t="s">
        <v>680</v>
      </c>
    </row>
    <row r="88" spans="1:1" x14ac:dyDescent="0.3">
      <c r="A88" t="s">
        <v>681</v>
      </c>
    </row>
    <row r="89" spans="1:1" x14ac:dyDescent="0.3">
      <c r="A89" t="s">
        <v>682</v>
      </c>
    </row>
    <row r="90" spans="1:1" x14ac:dyDescent="0.3">
      <c r="A90" t="s">
        <v>683</v>
      </c>
    </row>
    <row r="91" spans="1:1" x14ac:dyDescent="0.3">
      <c r="A91" t="s">
        <v>684</v>
      </c>
    </row>
    <row r="92" spans="1:1" x14ac:dyDescent="0.3">
      <c r="A92" t="s">
        <v>685</v>
      </c>
    </row>
    <row r="93" spans="1:1" x14ac:dyDescent="0.3">
      <c r="A93" t="s">
        <v>686</v>
      </c>
    </row>
    <row r="94" spans="1:1" x14ac:dyDescent="0.3">
      <c r="A94" t="s">
        <v>687</v>
      </c>
    </row>
    <row r="95" spans="1:1" x14ac:dyDescent="0.3">
      <c r="A95" t="s">
        <v>688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A6973-B853-44AD-A1AD-A9C947085819}">
  <dimension ref="A1:G5"/>
  <sheetViews>
    <sheetView zoomScale="230" zoomScaleNormal="230" workbookViewId="0">
      <selection activeCell="B5" sqref="B5"/>
    </sheetView>
  </sheetViews>
  <sheetFormatPr defaultRowHeight="14.4" x14ac:dyDescent="0.3"/>
  <cols>
    <col min="1" max="1" width="16.109375" bestFit="1" customWidth="1"/>
    <col min="2" max="2" width="9.109375" bestFit="1" customWidth="1"/>
  </cols>
  <sheetData>
    <row r="1" spans="1:7" x14ac:dyDescent="0.3">
      <c r="A1" t="s">
        <v>692</v>
      </c>
      <c r="B1">
        <f>ROWS(filmy!A2:D501)</f>
        <v>500</v>
      </c>
      <c r="C1">
        <v>1</v>
      </c>
      <c r="D1">
        <v>2</v>
      </c>
      <c r="E1">
        <v>3</v>
      </c>
      <c r="F1">
        <v>4</v>
      </c>
      <c r="G1">
        <v>5</v>
      </c>
    </row>
    <row r="2" spans="1:7" x14ac:dyDescent="0.3">
      <c r="A2" t="s">
        <v>693</v>
      </c>
      <c r="B2">
        <f ca="1">COUNT(filmy!E:E,filmy!G:G,filmy!I:I,filmy!K:K,filmy!M:M)</f>
        <v>2300</v>
      </c>
      <c r="C2">
        <v>494</v>
      </c>
      <c r="D2">
        <v>484</v>
      </c>
      <c r="E2">
        <v>461</v>
      </c>
      <c r="F2">
        <v>446</v>
      </c>
      <c r="G2">
        <v>415</v>
      </c>
    </row>
    <row r="3" spans="1:7" x14ac:dyDescent="0.3">
      <c r="A3" t="s">
        <v>695</v>
      </c>
      <c r="B3">
        <f ca="1">B2-COUNT(filmy!F:F,filmy!H:H,filmy!J:J,filmy!L:L,filmy!N:N)</f>
        <v>67</v>
      </c>
      <c r="C3">
        <f>C2-489</f>
        <v>5</v>
      </c>
      <c r="D3">
        <f>D2-471</f>
        <v>13</v>
      </c>
      <c r="E3">
        <f>E2-455</f>
        <v>6</v>
      </c>
      <c r="F3">
        <f>F2-431</f>
        <v>15</v>
      </c>
      <c r="G3">
        <f>G2-387</f>
        <v>28</v>
      </c>
    </row>
    <row r="4" spans="1:7" x14ac:dyDescent="0.3">
      <c r="A4" t="s">
        <v>696</v>
      </c>
      <c r="B4">
        <f ca="1">ROWS(filmy!E2:E501)-COUNTA(filmy!E2:E501)</f>
        <v>6</v>
      </c>
    </row>
    <row r="5" spans="1:7" x14ac:dyDescent="0.3">
      <c r="A5" t="s">
        <v>694</v>
      </c>
      <c r="B5">
        <f>COUNTA(osoby!A2:A95)</f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filmy</vt:lpstr>
      <vt:lpstr>osoby</vt:lpstr>
      <vt:lpstr>statystyka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CSComarch</dc:creator>
  <cp:lastModifiedBy>Sebastian Kimaczyński</cp:lastModifiedBy>
  <dcterms:created xsi:type="dcterms:W3CDTF">2018-11-05T21:20:44Z</dcterms:created>
  <dcterms:modified xsi:type="dcterms:W3CDTF">2024-10-14T23:52:00Z</dcterms:modified>
</cp:coreProperties>
</file>